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15" windowWidth="19440" windowHeight="10950"/>
  </bookViews>
  <sheets>
    <sheet name="KRA 15" sheetId="16" r:id="rId1"/>
    <sheet name="งบประมาณ" sheetId="18" r:id="rId2"/>
  </sheets>
  <definedNames>
    <definedName name="_xlnm._FilterDatabase" localSheetId="0" hidden="1">'KRA 15'!$A$7:$AC$72</definedName>
    <definedName name="_xlnm.Print_Titles" localSheetId="0">'KRA 15'!$1:$7</definedName>
  </definedNames>
  <calcPr calcId="144525"/>
</workbook>
</file>

<file path=xl/calcChain.xml><?xml version="1.0" encoding="utf-8"?>
<calcChain xmlns="http://schemas.openxmlformats.org/spreadsheetml/2006/main">
  <c r="H41" i="18" l="1"/>
  <c r="C41" i="18"/>
  <c r="D41" i="18"/>
  <c r="E41" i="18"/>
  <c r="F41" i="18"/>
  <c r="G41" i="18"/>
  <c r="B41" i="18"/>
  <c r="G31" i="18"/>
  <c r="F31" i="18"/>
  <c r="E31" i="18"/>
  <c r="D31" i="18"/>
  <c r="C31" i="18"/>
  <c r="B31" i="18"/>
  <c r="H30" i="18"/>
  <c r="H31" i="18" l="1"/>
  <c r="G25" i="18"/>
  <c r="F25" i="18"/>
  <c r="E25" i="18"/>
  <c r="D25" i="18"/>
  <c r="C25" i="18"/>
  <c r="B25" i="18"/>
  <c r="H24" i="18"/>
  <c r="H23" i="18"/>
  <c r="H22" i="18"/>
  <c r="H21" i="18"/>
  <c r="H20" i="18"/>
  <c r="H19" i="18"/>
  <c r="G13" i="18"/>
  <c r="F13" i="18"/>
  <c r="E13" i="18"/>
  <c r="D13" i="18"/>
  <c r="C13" i="18"/>
  <c r="B13" i="18"/>
  <c r="H13" i="18" s="1"/>
  <c r="H12" i="18"/>
  <c r="H11" i="18"/>
  <c r="H10" i="18"/>
  <c r="H9" i="18"/>
  <c r="H8" i="18"/>
  <c r="H7" i="18"/>
  <c r="H25" i="18" l="1"/>
  <c r="T4" i="16"/>
  <c r="AC72" i="16" l="1"/>
  <c r="AB72" i="16"/>
</calcChain>
</file>

<file path=xl/sharedStrings.xml><?xml version="1.0" encoding="utf-8"?>
<sst xmlns="http://schemas.openxmlformats.org/spreadsheetml/2006/main" count="391" uniqueCount="250">
  <si>
    <t>รวมงบประมาณ</t>
  </si>
  <si>
    <t>บาท</t>
  </si>
  <si>
    <t>ลำดับ</t>
  </si>
  <si>
    <t>วัตถุประสงค์ของงาน</t>
  </si>
  <si>
    <t>เป้าหมายของกิจกรรม</t>
  </si>
  <si>
    <t>ระยะเวลาดำเนินการ(วดป)</t>
  </si>
  <si>
    <t>การใช้งบประมาณ (บาท)</t>
  </si>
  <si>
    <t>งบประมาณ</t>
  </si>
  <si>
    <t>ตัวชี้วัด (รหัสตัวชี้วัด)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</si>
  <si>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</si>
  <si>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</si>
  <si>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</si>
  <si>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</si>
  <si>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</si>
  <si>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</si>
  <si>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</si>
  <si>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</si>
  <si>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</si>
  <si>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</si>
  <si>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</si>
  <si>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</si>
  <si>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</si>
  <si>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</si>
  <si>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</si>
  <si>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</si>
  <si>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</si>
  <si>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</si>
  <si>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</si>
  <si>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</si>
  <si>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ชื่อโครงการ :</t>
  </si>
  <si>
    <t>กลุ่ม
เป้าหมาย</t>
  </si>
  <si>
    <t>สถานที่ดำเนิน
การ</t>
  </si>
  <si>
    <t>จำนวน(บาท)</t>
  </si>
  <si>
    <t>โครงการ/งาน /กิจกรรม</t>
  </si>
  <si>
    <t>คปสอ.เกาะกูด   จังหวัดตราด</t>
  </si>
  <si>
    <t xml:space="preserve">                                         แหล่งงบประมาณเงินบำรุงโรงพยาบาลเกาะกูด</t>
  </si>
  <si>
    <t>งบประมาณทั้งสิ้น :                                            บาท (-                                                                                          -)</t>
  </si>
  <si>
    <t>บุคลากรที่เกี่ยวข้องตามคำสั่งเดิม</t>
  </si>
  <si>
    <t>30 คน</t>
  </si>
  <si>
    <t>ทีม PCT รพ.เกาะกูด</t>
  </si>
  <si>
    <t>จนท. รพ.เกาะกูด และ จนท. รพ.สต.เกาะหมาก</t>
  </si>
  <si>
    <t>พื้นที่อำเภอเกาะกูด</t>
  </si>
  <si>
    <t>ไม่ใช้งบประมาณ</t>
  </si>
  <si>
    <t xml:space="preserve"> ปีงบ  ประมาณ 2562</t>
  </si>
  <si>
    <t>PCT</t>
  </si>
  <si>
    <t>HR</t>
  </si>
  <si>
    <t xml:space="preserve">ธยธร </t>
  </si>
  <si>
    <t>พนักงานใน รีสอร์หน้าหาด ในตำบลเกาะกูด</t>
  </si>
  <si>
    <t>28 รีสอร์ท</t>
  </si>
  <si>
    <t>จนท.สธ, ตัวแทนหน่วยงานภาครัฐ/เอกชน/รีสอร์ท</t>
  </si>
  <si>
    <t xml:space="preserve"> ต.ค. -พ.ย.61</t>
  </si>
  <si>
    <t xml:space="preserve">อุภัยพร ,   ธยธร </t>
  </si>
  <si>
    <t xml:space="preserve">อุภัยพร,   ธยธร </t>
  </si>
  <si>
    <t>นักเรียนโรงเรียนเกาะกูดวิทยาคม</t>
  </si>
  <si>
    <t>ตัวแทนจากชุมชน</t>
  </si>
  <si>
    <t>แห่งละ 5-10 คน</t>
  </si>
  <si>
    <t>พนักงานประจำเรือนำเที่ยวที่ขึ้นทะเบียนในตำบลเกาะกูดที่ขึ้นทะเบียน</t>
  </si>
  <si>
    <t>เรือนำเที่ยวที่ขึ้นทะเบียนในตำบลเกาะกูด</t>
  </si>
  <si>
    <t xml:space="preserve">30 คน </t>
  </si>
  <si>
    <t>ธยธร</t>
  </si>
  <si>
    <t xml:space="preserve">1. อำเภอเกาะกูด 2.อบต เกาะกูด และอบต.เกาะหมาก 3. ตัวแทนจาก รีสอร์ท หน้าหาดในตำบลเกาะกูดและตำบลเกาะหมาก 4. รพ.สต.เกาะหมาก 5. รพ.เกาะกูด 6. อสม.       </t>
  </si>
  <si>
    <t>ต.ค. - พ.ย. 61</t>
  </si>
  <si>
    <t>กลุ่มงาน ER และ กลุ่มงาน IT</t>
  </si>
  <si>
    <t>หน้ารพ.,จุดเสี่ยงอ่าวใหญ่,คลองเจ้า,อ่าวสลัด</t>
  </si>
  <si>
    <t xml:space="preserve">พนักงานใน      รีสอร์หน้าหาด  ในตำบลเกาะกูดจำนวน  28     รีสอร์ท และพนักงานประจำเรือนำเที่ยวที่ขึ้นทะเบียนในตำบลเกาะกูดที่ขึ้นทะเบียนจำนวน 30 คน </t>
  </si>
  <si>
    <t xml:space="preserve">เจ้าหน้าที่ รพ. เกาะกูด </t>
  </si>
  <si>
    <t>50 คน</t>
  </si>
  <si>
    <t>รพ.เกาะกูด</t>
  </si>
  <si>
    <t>เพื่อนำเสนอสถานการณ์ปัญหางานสาธารณสุขทางทะเลและกำหนดนโยบายสาธารณสุขทางทะเล</t>
  </si>
  <si>
    <t>เพื่อให้ทีม EOC และ ทีม SAT ของอำเภอเกาะกูดสามารถปฏิบัติงานได้จริง</t>
  </si>
  <si>
    <t>20 คน</t>
  </si>
  <si>
    <t>P</t>
  </si>
  <si>
    <t>เพื่อให้คุณภาพของการรักษาเป็นปัจจุบัน และมีการปฏิบัติที่ได้มาตรฐานทั้งอำเภอ</t>
  </si>
  <si>
    <t>เพื่อพัฒนาศักยภาพของบุคลากรทางการแพทย์</t>
  </si>
  <si>
    <t>เพื่อติดตามสถานการณ์จมน้ำ และปัญหาของพื้นที่</t>
  </si>
  <si>
    <t xml:space="preserve">เพื่อส่งเสริมการท่องเที่ยวอย่างปลอดภัย </t>
  </si>
  <si>
    <t>รพ.เกาะกูด รพ.สต.เกาะหมาก</t>
  </si>
  <si>
    <t>เพื่อช่วยในการเฝ้าระวังภัยทางทะเลและป้องกันการอุบัติเหตุจากภัยทางทะเล</t>
  </si>
  <si>
    <t>อำเภอเกาะกูด</t>
  </si>
  <si>
    <t>รีสอร์ทหน้าหาดในอำเภอเกาะกูด</t>
  </si>
  <si>
    <t>โรงเรียนเกาะกูดวิทยาคม</t>
  </si>
  <si>
    <t>สถานที่ทำประชาคมของหมู่บ้าน</t>
  </si>
  <si>
    <t>เพื่อพัฒนาศักยภาพของนักเรียนชั้นมัธยมให้มีทักษะดังกล่าวสำหรับการดูแลเบื้องต้นอย่างถูกต้อง เหมาะสม</t>
  </si>
  <si>
    <t>เพื่อพัฒนาศักยภาพของประชาชนทั่วไปที่มีความเสี่ยงต่อการเกิดอุบัติเหตุทางน้ำให้มีทักษะดังกล่าวสำหรับการดูแลเบื้องต้นอย่างถูกต้อง เหมาะสม</t>
  </si>
  <si>
    <t>เพื่อพัฒนาศักยภาพของผู้ประกอบการรีสอร์ท หน้าหาดให้มีทักษะดังกล่าวสำหรับการดูแลเบื้องต้นอย่างถูกต้อง เหมาะสม</t>
  </si>
  <si>
    <t>เพื่อมพัฒนาศักยภาพทีม life guard ของอำเภอเกาะกูด และเพิ่มครอบคลุมของพื้นที่ที่มี life guard ให้มีความปลอดภัยมากยิ่งขึ้น</t>
  </si>
  <si>
    <t>โรงแรม.... และหน้าหาดคลองเจ้า</t>
  </si>
  <si>
    <t>เพื่อพัฒนาศักยภาพของผู้ปฏิบัติงานในการประกอบการเรือนำเที่ยวของอำเภอเกาะกูดดให้มีทักษะดังกล่าวสำหรับการดูแลเบื้องต้นอย่างถูกต้อง เหมาะสม</t>
  </si>
  <si>
    <t>ท่าเทียบเรือ speed boat มาร์คเฮ้าส์ และ ท่าเทียบเรืออ่าวสลัด</t>
  </si>
  <si>
    <t>เพื่อป้องกันการเกิดอุบัติเหตุทางน้ำ และกาะดูแลเมื่อจมน้ำหมดสติ</t>
  </si>
  <si>
    <t>10 ลำ</t>
  </si>
  <si>
    <t>เพื่อให้ผู้ประกอบการเรือนำเที่ยวสามารถส่งต่อผู้ป่วยได้อย่างถูกต้อง รวดเร็ว ทันเวลาและปลอดภัย</t>
  </si>
  <si>
    <t>เพื่อรองรับกรณีที่จำเป็นต้องออกไปช่วยเหลือกลางทะเล</t>
  </si>
  <si>
    <t>เพื่อเป็นข่องทางในการเฝ้ารระวังภัยทางทะเล</t>
  </si>
  <si>
    <t>เพื่อให้ผู้ป่วยฉุกเฉินได้รับการส่งค่ออย่างถูกต้อง ปลอดภัย และทันเวลา</t>
  </si>
  <si>
    <t>4 ป้าย</t>
  </si>
  <si>
    <t>60 คน</t>
  </si>
  <si>
    <t>รีสอร์ทหน้าหาดในอำเภอเกาะกูด , ท่าเทียบเรือ speed boat มาร์คเฮ้าส์ และ ท่าเทียบเรืออ่าวสลัด</t>
  </si>
  <si>
    <t>เพื่อพัฒนาศักยภาพด้านการแพทย์ฉุกเฉินให้แก่บุคลากรในโรงพยาบาล</t>
  </si>
  <si>
    <t>24 คน</t>
  </si>
  <si>
    <t>เกาะรัง</t>
  </si>
  <si>
    <t>เพื่อส่งเสริมการท่องเที่ยวอย่างปลอดภัย</t>
  </si>
  <si>
    <t>สสจ.ตราด</t>
  </si>
  <si>
    <t xml:space="preserve">  1. เรื่อง "คำเตือนดำน้ำและการสวมชูชีพ"    </t>
  </si>
  <si>
    <t>อบรมหลักสูตร ENP ค่าลงทะเบียนเบิกจากสสจ.ตราด</t>
  </si>
  <si>
    <t>2. ผู้เข้าร่วมอบรมจากเกาะหมาก 10 ท่านรวมจนท.</t>
  </si>
  <si>
    <t>2.2 ค่าพาหนะ : ค่าเรือไป-กลับเกาะหมาก 900 บาท/คน ค่าเรือไปกลับเกาะกูด 700 บาท/คน ค่ารถไป-กลับท่าเรือกรมหลวง-ท่าเรือแหลมศอก 200 บาท/คน จำนวน 10 คน คิดเป็น 18,000 บาท</t>
  </si>
  <si>
    <t>3. ค่าอาหาร / อาหารว่าง / เครื่องดื่ม</t>
  </si>
  <si>
    <t xml:space="preserve"> 50 คน</t>
  </si>
  <si>
    <t xml:space="preserve">   </t>
  </si>
  <si>
    <t>3.จนท.สธ.สสจ.ตราดและเครือข่ายรวทั้งผู้เกี่ยวข้อง 4 ท่าน</t>
  </si>
  <si>
    <t>2.2 ค่าพาหนะ :  ค่าเรือไปกลับเกาะกูด 700 บาท/คน ค่ารถไป-กลับสสจ.ตราด-ท่าเรือแหลมศอก 100 บาท/คน จำนวน 4 คน คิดเป็น 3,200 บาท</t>
  </si>
  <si>
    <t>fix cost</t>
  </si>
  <si>
    <t>เฝ้าระวังและแจ้งเตือนภัยทางทะเลเกาะกูด /เกาะหมาก/จนท.สธ.เครือข่ายเกาะกูด</t>
  </si>
  <si>
    <t>/</t>
  </si>
  <si>
    <t>แผนปฏิบัติการประจำปีงบประมาณ 2563</t>
  </si>
  <si>
    <t>ก.พ. - มี.ค. 63</t>
  </si>
  <si>
    <t>พ.ย. 62 - ก.ย. 63</t>
  </si>
  <si>
    <t>ก.ค. - ส.ค. 63</t>
  </si>
  <si>
    <t xml:space="preserve"> ต.ค. -ก.พ.63</t>
  </si>
  <si>
    <t>ธยธร ,จันทิมา และ  สวิชญา</t>
  </si>
  <si>
    <t xml:space="preserve">  ธยธร ,จันทิมา และ  สวิชญา</t>
  </si>
  <si>
    <t xml:space="preserve"> ต.ค. -มี.ย.63</t>
  </si>
  <si>
    <t>ต.ค. -มี.ย.63</t>
  </si>
  <si>
    <t>ต.ค. -ก.พ.63</t>
  </si>
  <si>
    <t>28-31 ธ.ค. 2562 , 1 ม.ค. 63</t>
  </si>
  <si>
    <t>5 คน/วัน</t>
  </si>
  <si>
    <t>11-15 เม.ย. 2563</t>
  </si>
  <si>
    <t xml:space="preserve">      (ตัวแทนจากที่ละ 1-3 คน)</t>
  </si>
  <si>
    <t xml:space="preserve">ธยธร และ จันทิมา </t>
  </si>
  <si>
    <t xml:space="preserve"> ต.ค. -พ.ย.62</t>
  </si>
  <si>
    <t>เพื่อให้การดำเนินงานด้านการจัดการภาวะฉุกเฉินและภัยพิบัติทางทะเลเป็นแนวทางเดียวกัน และทางบก</t>
  </si>
  <si>
    <t xml:space="preserve"> เพื่อนำเสนอสถานการณ์ปัญหาของงานสาธารณสุขทางทะเล ทางบก</t>
  </si>
  <si>
    <t>ธยธร ,จันทิมา</t>
  </si>
  <si>
    <t>จันทิมา</t>
  </si>
  <si>
    <t>ไม่แน่ใจว่าจะได้ไหม</t>
  </si>
  <si>
    <t>ธยธร ,สวิชญา</t>
  </si>
  <si>
    <t>จันทิมา ,  ธยธร</t>
  </si>
  <si>
    <t>สวิชญา</t>
  </si>
  <si>
    <t xml:space="preserve">ธยธร, จันทิมา ,อุภัยพร </t>
  </si>
  <si>
    <t>1.2 ค่าตอบแทนวิทยากรแบ่งกลุ่มฝึกภาคปฏิบัติจากหน่วยทหารเรือสัตพีบ 8 คน คนละ 9 ชม ชมละ 600 บาท ป็นเงิน 43,200 บาท</t>
  </si>
  <si>
    <t>3.2  ค่าอาหารว่างและเครื่องดื่ม มื้อละ 50 บาท จำนวน 50 คน  จำนวน 4 มื้อ เป็นเงิน 10,000 บาท</t>
  </si>
  <si>
    <t xml:space="preserve">3.3 ค่าอาหารมื้อเย็น มื้อละ 300 บาท  50 คน จำนวน 2  มื้อ คิดเป็น 30,000 บาท </t>
  </si>
  <si>
    <t>120 คน</t>
  </si>
  <si>
    <t>นักเรียนโรงเรียนคลองเจ้า ,อนุบาลเกาะกูด</t>
  </si>
  <si>
    <t>โรงเรียนคลองเจ้า ,อนุบาลเกาะกูด</t>
  </si>
  <si>
    <t>พระภิกษุ</t>
  </si>
  <si>
    <t>วัดราษฎร์บำรุง , วัดอ่าวพร้าว</t>
  </si>
  <si>
    <t xml:space="preserve">ทั้งหมด </t>
  </si>
  <si>
    <t>2.1 ค่าที่พัก 750 บาท/คืน/10ท่าน จำนวน 4 คืน   คิดเป็น 30,000 บาท</t>
  </si>
  <si>
    <t xml:space="preserve">1.3  ค่าที่พักวิทยากร 750 บาท/ท่าน x 8 ท่าน  4 คืน  คิดเป็น 24,000 บาท                           </t>
  </si>
  <si>
    <t>1.4 ค่าพาหนะวิทยากร 2,000 บาท/คน จำนวน 8 คน คิดเป็น 16,000 บาท</t>
  </si>
  <si>
    <t>ธยธร /สวิชญา /กมลชนก</t>
  </si>
  <si>
    <t xml:space="preserve"> เรื่อง "การช่วยฟื้นคือชีพขั้นพื้นฐาน (CPR)"  และคำเตือน เกี่ยวกับคำเตือนในการลงเล่นน้ำ/ดำน้ำ บนเรือ และการใส่ชูชีพ</t>
  </si>
  <si>
    <t>ประชุมหารือ อบต.ก่อน</t>
  </si>
  <si>
    <t>ธยธร และ จันทิมา แพทย์</t>
  </si>
  <si>
    <t>ER / SRRT</t>
  </si>
  <si>
    <t>อบต</t>
  </si>
  <si>
    <t>บูรณาการกับ 3.8</t>
  </si>
  <si>
    <t xml:space="preserve">โปสเตอร์สติกเกอร์ขนาดเท่ากระดาษ A4 จำนวน 6 เรื่อง เรื่องละ 40 แผ่น ราคาแผ่นละ 20 บาท                                </t>
  </si>
  <si>
    <r>
      <rPr>
        <b/>
        <sz val="14"/>
        <color rgb="FFFF0000"/>
        <rFont val="TH SarabunIT๙"/>
        <family val="2"/>
      </rPr>
      <t>4. ค่าเช่าห้องประชุม</t>
    </r>
    <r>
      <rPr>
        <sz val="14"/>
        <color rgb="FF000000"/>
        <rFont val="TH SarabunIT๙"/>
        <family val="2"/>
      </rPr>
      <t xml:space="preserve"> วันละ 5,000 บาท จำนวน 2วัน คิดเป็น 10,000 บาท</t>
    </r>
  </si>
  <si>
    <r>
      <t xml:space="preserve"> เรื่อง " sign Stroke  และ MI   และการขับรถ เมาไม่ขับ สวมหมวกนิรภัย </t>
    </r>
    <r>
      <rPr>
        <sz val="14"/>
        <color rgb="FFFF0000"/>
        <rFont val="TH SarabunIT๙"/>
        <family val="2"/>
      </rPr>
      <t xml:space="preserve">เป็นเงิน 4,800 บาท   </t>
    </r>
  </si>
  <si>
    <r>
      <t xml:space="preserve">ค่าเช่าพื้นที่ </t>
    </r>
    <r>
      <rPr>
        <sz val="14"/>
        <color rgb="FFFF0000"/>
        <rFont val="TH SarabunIT๙"/>
        <family val="2"/>
      </rPr>
      <t>website 1,700 บาท/ปี</t>
    </r>
  </si>
  <si>
    <r>
      <rPr>
        <b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ทุกรายการสามารถถัวเฉลี่ยกันได้</t>
    </r>
  </si>
  <si>
    <t xml:space="preserve">ประเด็นยุทธศาสตร์ที่ 3 การพัฒนาการสาธารณสุขในพื้นที่พิเศษ เพื่อสร้างสรรค์เศรษฐกิจเพิ่มค่า และยกระดับการบริการสู่นานาชาติ </t>
  </si>
  <si>
    <r>
      <rPr>
        <b/>
        <sz val="14"/>
        <color rgb="FFFF0000"/>
        <rFont val="TH SarabunIT๙"/>
        <family val="2"/>
      </rPr>
      <t>อบรมหลักสูตรกู้ชีพและช่วยชีวิตทางน้ำ (MALS)</t>
    </r>
    <r>
      <rPr>
        <sz val="14"/>
        <rFont val="TH SarabunIT๙"/>
        <family val="2"/>
      </rPr>
      <t xml:space="preserve"> จำนวน 2 คน            
 - ค่าพาหนะ 1500 บาท/คน จำนวน 2 คน เป็น 3,000 บาท 
 - เบี้ยเลี้ยง 240บาท/วัน จำนวน 5 วัน จำนวน 2 คน เป็น 2,400 บาท 
 - ค่าลงทะเบียน 3,000 บาท/คน จำนวน 2 คน เป็น 6,000 บาท 
 - ค่าที่พัก 1,600 บาท/ห้อง จำนวน 1 ห้อง จำนวน 4 คืน คิดเป็น 6,400 บาท </t>
    </r>
    <r>
      <rPr>
        <sz val="14"/>
        <color rgb="FFFF0000"/>
        <rFont val="TH SarabunIT๙"/>
        <family val="2"/>
      </rPr>
      <t xml:space="preserve"> 
ยอดรวม  17,800 บาท            </t>
    </r>
  </si>
  <si>
    <r>
      <rPr>
        <b/>
        <sz val="14"/>
        <color rgb="FFFF0000"/>
        <rFont val="TH SarabunIT๙"/>
        <family val="2"/>
      </rPr>
      <t xml:space="preserve">อบรมหลักสูตรลำเลียงทางอากาศ </t>
    </r>
    <r>
      <rPr>
        <sz val="14"/>
        <rFont val="TH SarabunIT๙"/>
        <family val="2"/>
      </rPr>
      <t xml:space="preserve">จำนวน 1 คน  
 - ค่าลงทะเบียน 5,000 บาท   
 - ค่าพาหนะ 1,500 บาท        
 - ค่าเบี้ยเลี้ยง 240 บาท/วัน จำนวน 5 วัน เป็น 1,200 บาท 
 - ค่าที่พัก 1,400 บาท/ห้อง จำนวน 4 คืน เป็น 5,600 บาท       
</t>
    </r>
    <r>
      <rPr>
        <sz val="14"/>
        <color rgb="FFFF0000"/>
        <rFont val="TH SarabunIT๙"/>
        <family val="2"/>
      </rPr>
      <t xml:space="preserve">ยอดรวม  13,300 บาท </t>
    </r>
    <r>
      <rPr>
        <sz val="14"/>
        <rFont val="TH SarabunIT๙"/>
        <family val="2"/>
      </rPr>
      <t xml:space="preserve">           </t>
    </r>
  </si>
  <si>
    <r>
      <rPr>
        <b/>
        <sz val="14"/>
        <color rgb="FFFF0000"/>
        <rFont val="TH SarabunIT๙"/>
        <family val="2"/>
      </rPr>
      <t xml:space="preserve">อบรมหลักสูตร PHTLS </t>
    </r>
    <r>
      <rPr>
        <sz val="14"/>
        <rFont val="TH SarabunIT๙"/>
        <family val="2"/>
      </rPr>
      <t xml:space="preserve">จำนวน 2 คน
 - ค่าลงทะเบียน เบิกจากสสจ.ตราด (10,000 บาทต่อคน) เป็นเงิน 20,000 บาท
 - ค่าพาหนะ 3,600 บาท 
 - ค่าเบี้ยเลี้ยง 240 บาท/วัน จำนวน 4 วัน เป็น 1920 บาท 
 - ค่าที่พัก 1,400 บาท/คืน จำนวน 3 คืน เป็น 8,200 บาท      </t>
    </r>
    <r>
      <rPr>
        <sz val="14"/>
        <color rgb="FFFF0000"/>
        <rFont val="TH SarabunIT๙"/>
        <family val="2"/>
      </rPr>
      <t xml:space="preserve">  
รวม 33,720 บาท</t>
    </r>
    <r>
      <rPr>
        <sz val="14"/>
        <rFont val="TH SarabunIT๙"/>
        <family val="2"/>
      </rPr>
      <t xml:space="preserve">                                                     อบรมหลักสูตร PHTLS จำนวน 2 คน ค่าลงทะเบียน เบิกจากสสจ.ตราด (10,000 บาทต่อคน) ค่าพาหนะ 3,600 บาท ค่าเบี้ยเลี้ยง 240 บาท/วัน จำนวน 4 วัน คิดเป็น 1920 บาท ค่าที่พัก 1,400 บาท/คืน จำนวน 3 คืน คิดเป็น 8,200 บาท        รวม 33,720 บาท </t>
    </r>
  </si>
  <si>
    <r>
      <rPr>
        <b/>
        <sz val="14"/>
        <color rgb="FFFF0000"/>
        <rFont val="TH SarabunIT๙"/>
        <family val="2"/>
      </rPr>
      <t xml:space="preserve">อบรมหลักสูตร สาธารณภัย (Toxicology and Severe HI ) </t>
    </r>
    <r>
      <rPr>
        <sz val="14"/>
        <rFont val="TH SarabunIT๙"/>
        <family val="2"/>
      </rPr>
      <t xml:space="preserve">จำนวน 2 คน 
 - ค่าลงทะเบียน ค่าที่พัก เบิกจากผู้จัด
 - ค่าพาหนะ 1,200 บาท 
 - ค่าเบี้ยเลี้ยง 240 บาท/วัน/คน จำนวน 3 วัน คิดเป็น 1,440 บาท
</t>
    </r>
    <r>
      <rPr>
        <sz val="14"/>
        <color rgb="FFFF0000"/>
        <rFont val="TH SarabunIT๙"/>
        <family val="2"/>
      </rPr>
      <t>รวม 2,640 บาท</t>
    </r>
    <r>
      <rPr>
        <sz val="14"/>
        <rFont val="TH SarabunIT๙"/>
        <family val="2"/>
      </rPr>
      <t xml:space="preserve">                                                     </t>
    </r>
  </si>
  <si>
    <t xml:space="preserve"> -ค่าอาหารว่างและเครื่องดื่มจำนวน 120 คนๆละ 25 บาท จำนวน 1 มื้อ เป็นเงิน 3000 บาท  </t>
  </si>
  <si>
    <t>3.1 ค่าที่พัก 750 บาท/ท่าน/4คืน จำนวน 4 คน คิดเป็น 12,000 บาท</t>
  </si>
  <si>
    <t xml:space="preserve"> -ค่าอาหารว่างและเครื่องดื่มจำนวน 30
 คนๆละ 25 บาท จำนวน 2 มื้อ เป็นเงินเป็นเงิน 1,500 บาท
 -ค่าอาหารค่าอาหารกลางวันจำนวน 30 คนๆละ 60 บาท จำนวน 1 มื้อ เป็นเงิน 1,800 บาท
บูรณางานร่วมกับยุทธศาตร์ที่ 1 เรื่องการควบคุมโรคและภัยสุขภาพ</t>
  </si>
  <si>
    <r>
      <rPr>
        <b/>
        <sz val="14"/>
        <color rgb="FFFF0000"/>
        <rFont val="TH SarabunIT๙"/>
        <family val="2"/>
      </rPr>
      <t xml:space="preserve">อบรม ACLS/BLS ความรู้ </t>
    </r>
    <r>
      <rPr>
        <sz val="14"/>
        <rFont val="TH SarabunIT๙"/>
        <family val="2"/>
      </rPr>
      <t xml:space="preserve">:
 - รพ.เกาะกูด ค่าพาหนะ คนละ 600 บาท จำนวน 19 คน เป็น 11,400 บาท
 - ค่าที่พัก 800 บาท/คืน จำนวน 2 คืน/คน จำนวน 3 คน เป็น 4800 บาท
</t>
    </r>
    <r>
      <rPr>
        <sz val="14"/>
        <color rgb="FFFF0000"/>
        <rFont val="TH SarabunIT๙"/>
        <family val="2"/>
      </rPr>
      <t xml:space="preserve">รวม 16,200 บาท
 - </t>
    </r>
    <r>
      <rPr>
        <sz val="14"/>
        <rFont val="TH SarabunIT๙"/>
        <family val="2"/>
      </rPr>
      <t xml:space="preserve">รพ.สต. เกาะหมาก ค่าพาหนะ 1,060 บาท จำนวน 5 คน เป็น 5,300 บาท และ
 - ค่าที่พัก 800 บาท/คืน จำนวน 2 คืน/คน จำนวน 3 คน เป็นเงิน 4,800 บาท    
</t>
    </r>
    <r>
      <rPr>
        <sz val="14"/>
        <color rgb="FFFF0000"/>
        <rFont val="TH SarabunIT๙"/>
        <family val="2"/>
      </rPr>
      <t xml:space="preserve">รวม 10,100 บาท (เบิก รพ.สต.เกาะหมาก)
</t>
    </r>
    <r>
      <rPr>
        <u/>
        <sz val="14"/>
        <color rgb="FFFF0000"/>
        <rFont val="TH SarabunIT๙"/>
        <family val="2"/>
      </rPr>
      <t>ยอดรวม  32,400 บาท</t>
    </r>
  </si>
  <si>
    <r>
      <rPr>
        <b/>
        <sz val="14"/>
        <color rgb="FFFF0000"/>
        <rFont val="TH SarabunIT๙"/>
        <family val="2"/>
      </rPr>
      <t xml:space="preserve">อบรมหลักสูตร ทางอากาศ </t>
    </r>
    <r>
      <rPr>
        <sz val="14"/>
        <rFont val="TH SarabunIT๙"/>
        <family val="2"/>
      </rPr>
      <t xml:space="preserve">จำนวน 1 คน 
 - ค่าลงทะเบียน </t>
    </r>
    <r>
      <rPr>
        <sz val="14"/>
        <color rgb="FFFF0000"/>
        <rFont val="TH SarabunIT๙"/>
        <family val="2"/>
      </rPr>
      <t xml:space="preserve">เบิกจากสสจ.ตราด </t>
    </r>
    <r>
      <rPr>
        <sz val="14"/>
        <rFont val="TH SarabunIT๙"/>
        <family val="2"/>
      </rPr>
      <t xml:space="preserve">(5,000 บาทต่อคน) 
 - ค่าพาหนะ 3,500 บาท 
 - ค่าเบี้ยเลี้ยง 240 บาท/วัน จำนวน 2 วัน เบี้ยเลี้ยง 180 บาท/วัน จำนวน 4 วันเป็น 1,200 บาท 
 - ค่าที่พัก 1,400 บาท/คืน จำนวน 6 คืน คิดเป็น 8,400 บาท      </t>
    </r>
    <r>
      <rPr>
        <sz val="14"/>
        <color rgb="FFFF0000"/>
        <rFont val="TH SarabunIT๙"/>
        <family val="2"/>
      </rPr>
      <t xml:space="preserve">  
รวม 18,100 บาท</t>
    </r>
    <r>
      <rPr>
        <sz val="14"/>
        <rFont val="TH SarabunIT๙"/>
        <family val="2"/>
      </rPr>
      <t xml:space="preserve">                                                     </t>
    </r>
  </si>
  <si>
    <r>
      <rPr>
        <b/>
        <sz val="14"/>
        <color rgb="FFFF0000"/>
        <rFont val="TH SarabunIT๙"/>
        <family val="2"/>
      </rPr>
      <t xml:space="preserve">อบรมหลักสูตร การดูแลผู้ป่วยโรคหลอดเลือดสมอง (Stroke nurse course) </t>
    </r>
    <r>
      <rPr>
        <sz val="14"/>
        <rFont val="TH SarabunIT๙"/>
        <family val="2"/>
      </rPr>
      <t xml:space="preserve">จำนวน 2 คน 
 - ค่าลงทะเบียน เบิกจากผู้จัด 
 - ค่าที่พัก 1,400 บาท/คืน จำนวน 5 คืน คิดเป็น 7,000 บาท
 - ค่าพาหนะ 2,800 บาท 
 - ค่าเบี้ยเลี้ยง 240 บาท/วัน/คน จำนวน 2 วัน เบี้ยเลี้ยง 180 บาท/วัน/คน จำนวน 3 วัน เป็น 2,040 บาท
</t>
    </r>
    <r>
      <rPr>
        <sz val="14"/>
        <color rgb="FFFF0000"/>
        <rFont val="TH SarabunIT๙"/>
        <family val="2"/>
      </rPr>
      <t>รวม 11,840 บาท</t>
    </r>
    <r>
      <rPr>
        <sz val="14"/>
        <rFont val="TH SarabunIT๙"/>
        <family val="2"/>
      </rPr>
      <t xml:space="preserve">                                                     </t>
    </r>
  </si>
  <si>
    <r>
      <rPr>
        <b/>
        <sz val="14"/>
        <color rgb="FFFF0000"/>
        <rFont val="TH SarabunIT๙"/>
        <family val="2"/>
      </rPr>
      <t xml:space="preserve">อบรมหลักสูตร การดูแลผู้ป่วยโรคหลอดเลือดสมอง (การอ่าน EKG สำหรับพยาบาล) </t>
    </r>
    <r>
      <rPr>
        <sz val="14"/>
        <rFont val="TH SarabunIT๙"/>
        <family val="2"/>
      </rPr>
      <t xml:space="preserve">จำนวน 1 คน
 - ค่าลงทะเบียน 4,000 บาท 
 - ค่าที่พัก 1,400 บาท/คืน จำนวน 5 คืน คิดเป็น 7,000 บาท
 - ค่าพาหนะ 1,400 บาท 
 - ค่าเบี้ยเลี้ยง 240 บาท/วัน/คน จำนวน 2 วัน เบี้ยเลี้ยง 18/บาท/วัน จำนวน 2 วัน เป็น 1,020 บาท
</t>
    </r>
    <r>
      <rPr>
        <sz val="14"/>
        <color rgb="FFFF0000"/>
        <rFont val="TH SarabunIT๙"/>
        <family val="2"/>
      </rPr>
      <t>รวม 13,420 บาท</t>
    </r>
    <r>
      <rPr>
        <sz val="14"/>
        <rFont val="TH SarabunIT๙"/>
        <family val="2"/>
      </rPr>
      <t xml:space="preserve">                                                     </t>
    </r>
  </si>
  <si>
    <r>
      <rPr>
        <b/>
        <sz val="14"/>
        <color rgb="FFFF0000"/>
        <rFont val="TH SarabunIT๙"/>
        <family val="2"/>
      </rPr>
      <t>อบรมหลักสูตร การใช้วิทยุสื่อสาร</t>
    </r>
    <r>
      <rPr>
        <sz val="14"/>
        <rFont val="TH SarabunIT๙"/>
        <family val="2"/>
      </rPr>
      <t xml:space="preserve">จำนวน 1 คน 
 - ค่าลงทะเบียน 4,000 บาท 
 - ค่าที่พัก 1,400 บาท/คืน จำนวน 5 คืน เป็น 7,000 บาท
 - ค่าพาหนะ 1,400 บาท 
 - ค่าเบี้ยเลี้ยง 240 บาท/วัน/คน จำนวน 2 วัน เบี้ยเลี้ยง 18/บาท/วัน จำนวน 2 วัน เป็น 1,020 บาท 
</t>
    </r>
    <r>
      <rPr>
        <sz val="14"/>
        <color rgb="FFFF0000"/>
        <rFont val="TH SarabunIT๙"/>
        <family val="2"/>
      </rPr>
      <t>รวม 13,420 บาท</t>
    </r>
    <r>
      <rPr>
        <sz val="14"/>
        <rFont val="TH SarabunIT๙"/>
        <family val="2"/>
      </rPr>
      <t xml:space="preserve">                                                     </t>
    </r>
  </si>
  <si>
    <t>fix cost
รวมเป็นเงิน 150,540 บาท</t>
  </si>
  <si>
    <r>
      <rPr>
        <b/>
        <sz val="14"/>
        <color rgb="FFFF0000"/>
        <rFont val="TH SarabunIT๙"/>
        <family val="2"/>
      </rPr>
      <t xml:space="preserve">1. วิทยากร   </t>
    </r>
    <r>
      <rPr>
        <sz val="14"/>
        <color rgb="FFFF0000"/>
        <rFont val="TH SarabunIT๙"/>
        <family val="2"/>
      </rPr>
      <t xml:space="preserve">                              </t>
    </r>
    <r>
      <rPr>
        <sz val="14"/>
        <rFont val="TH SarabunIT๙"/>
        <family val="2"/>
      </rPr>
      <t>1.1 ค่าตอบแทนวิทยากรบรรยาย ชมละ 600 บาท จำนวน 8 ชม (4 ชม/วันx2 วัน) x 2 คน เป็นเงิน 9,600 บาท</t>
    </r>
  </si>
  <si>
    <r>
      <rPr>
        <b/>
        <sz val="14"/>
        <color rgb="FFFF0000"/>
        <rFont val="TH SarabunIT๙"/>
        <family val="2"/>
      </rPr>
      <t>5. ค่าป้ายไวนิลโครงการ</t>
    </r>
    <r>
      <rPr>
        <sz val="14"/>
        <color rgb="FF000000"/>
        <rFont val="TH SarabunIT๙"/>
        <family val="2"/>
      </rPr>
      <t xml:space="preserve"> ขนาด 1. x 2 ตร.ม. ราคาตร.ม.ละ 300 บาท เป็นเงิน 600 บาท และค่าอุปกรณ์อื่นๆ 5,500 บาท  รวมเป็นเงิน 6,100 บาท</t>
    </r>
  </si>
  <si>
    <t xml:space="preserve">3.1 ค่าอาหารมื้อกลางวัน มื้อละ 100 บาท  50 คน จำนวน 2 มื้อ คิดเป็น 10,000 บาท </t>
  </si>
  <si>
    <t xml:space="preserve"> - ค่าน้ำมันเรือเดินทางไป-กลับจำนวน 5 วัน วันละ 150 ลิตร ลิตรละ 40 บาท เป็นเงิน 30,000 บาท
- ค่า OT พยาบาล 2 คน คนละ 1,620 บาท/ วัน 5 วัน เป็น 16,200 บาท
 - ค่า OT พนง.ขบเรือ และ engineer 2 คนคนละ 810 บาท จำนวน 5 วันเป็นเงิน 8,100 บาท
รวมเป็นเงิน 54,300 บาท</t>
  </si>
  <si>
    <t>บูรณางานร่วมกับ ข้อ 3.8</t>
  </si>
  <si>
    <t>แหล่งงบประมาณ คปสอ.…………………เกาะกูด……………………………..</t>
  </si>
  <si>
    <t>ปีงบประมาณ 2563</t>
  </si>
  <si>
    <t>แยกรายการ ยุทธศาสตร์ที่ 1</t>
  </si>
  <si>
    <t>กิจกรรม/โครงการ</t>
  </si>
  <si>
    <t>แหล่งงบ</t>
  </si>
  <si>
    <t>สสจ.</t>
  </si>
  <si>
    <t>อบจ.</t>
  </si>
  <si>
    <t>เงินบำรุง (UC)</t>
  </si>
  <si>
    <t>กองทุนตำบล</t>
  </si>
  <si>
    <t>เงิน Fixcost</t>
  </si>
  <si>
    <t>งบอื่นๆ</t>
  </si>
  <si>
    <t>รวม</t>
  </si>
  <si>
    <t>KRA01 งานส่งเสริมสุขภาพตามกลุ่มวัย</t>
  </si>
  <si>
    <t>KRA02 งานส่งเสริมสุขภาพช่องปาก</t>
  </si>
  <si>
    <t>KRA03 งานควบคุมโรคติดต่อ</t>
  </si>
  <si>
    <t xml:space="preserve">KRA04 โรคไม่ติดต่อ และภัยสุขภาพ  </t>
  </si>
  <si>
    <t xml:space="preserve">KRA05 งานคุ้มครองผู้บริโภคฯ </t>
  </si>
  <si>
    <t>KRA06 งานอนามัยสิ่งแวดล้อมและ อาชีวอนามัย</t>
  </si>
  <si>
    <t>รวม 6 KRA 36 KPI</t>
  </si>
  <si>
    <t>แยกรายการ ยุทธศาสตร์ที่ 2</t>
  </si>
  <si>
    <t xml:space="preserve">KRA08 Fast Tack (Stroke / Sepsis / EMS)  </t>
  </si>
  <si>
    <t xml:space="preserve">KRA09 ยาเสพติด </t>
  </si>
  <si>
    <t>KRA10 RDU</t>
  </si>
  <si>
    <t>KRA11 การพัฒนาเมืองสมุนไพร</t>
  </si>
  <si>
    <t>แยกประเด็นยุทธศาสตร์</t>
  </si>
  <si>
    <t>งาน</t>
  </si>
  <si>
    <t>ประเด็นยุทธ์ 1</t>
  </si>
  <si>
    <t>ประเด็นยุทธ์ 2</t>
  </si>
  <si>
    <t>ประเด็นยุทธ์ 3</t>
  </si>
  <si>
    <t>ประเด็นยุทธ์ 4</t>
  </si>
  <si>
    <t>รวม 4 ประเด็นยุทธ์</t>
  </si>
  <si>
    <r>
      <t xml:space="preserve">โครงการที่ 15.1 : </t>
    </r>
    <r>
      <rPr>
        <b/>
        <sz val="14"/>
        <color theme="1"/>
        <rFont val="TH SarabunIT๙"/>
        <family val="2"/>
      </rPr>
      <t>พัฒนามาตรฐานสาธารณสุขทางทะเลเพื่อการท่องเที่ยว</t>
    </r>
    <r>
      <rPr>
        <b/>
        <sz val="14"/>
        <color theme="8"/>
        <rFont val="TH SarabunIT๙"/>
        <family val="2"/>
      </rPr>
      <t/>
    </r>
  </si>
  <si>
    <t>กิจกรรมที่ 15.1.1 จัดทำนโยบายและสร้างขอตกลงทางทะเลร่วมกับภาพคีเครือข่าย</t>
  </si>
  <si>
    <t>KRA07 Primary Care (PCC/ พชอ./   รพ.สต.ติดดาว )</t>
  </si>
  <si>
    <t>KRA12 NCD Cluster</t>
  </si>
  <si>
    <t xml:space="preserve">  15.1.1.1 จัดประชุม พชอ. เกาะกูด เพื่อนำเสนอสถานการณ์ปัญหางานสาธารณสุขทางทะเลและกำหนดนโยบายสาธารณสุขทางทะเล (บูรณาการร่วมกับทางบก)</t>
  </si>
  <si>
    <t xml:space="preserve">  15.1.1.2 ทบทวนโครงสร้างของศูนย์ปฏิบัติการภาวะฉุกเฉิน (EOC) และทีมตระหนักรู้สถานการณ์ (SAT)อำเภอ  เพื่อให้สามารถปฏิบัติงานได้จริง</t>
  </si>
  <si>
    <t xml:space="preserve">  15.1.1.3 นำเสนอข้อมูลแนวทางการเข้าถึงบริการการแพทย์ฉุกเฉิน และการส่งต่อกรณีเกิดอุบัติเหตุฉุกเฉิน และวางแนวทางร่วมกันในภาพอำเภอโดยทีมพชอ.เกาะกูด และทีมศูนย์ปฏิบัติการภาวะฉุกเฉิน (EOC) และทีมตระหนักรู้สถานการณ์ (SAT) </t>
  </si>
  <si>
    <t xml:space="preserve"> 15.1.1.4 ประชุมทีมศูนย์ปฏิบัติการภาวะฉุกเฉิน (EOC) และทีมตระหนักรู้สถานการณ์ (SAT)  เพื่อนำเสนอสถานการณ์ปัญหาของงานสาธารณสุขทางทะเล</t>
  </si>
  <si>
    <t>กิจกรรมที่ 15.1.2 พัฒนาบุคลากรและจัดทำแนวทางปฏิบัติร่วมกับภาคเครือข่ายด้านสาธารณสุขทางทะเล</t>
  </si>
  <si>
    <t>กิจกรรมที่ 15.1.3 พัฒนาขีดความสามารถของหน่วยบริการสาธารณสุขในการป้องกันและรองรับภัยพิบัติทางทะเล</t>
  </si>
  <si>
    <t xml:space="preserve">  15.1.2.3 ติดตามสถานการณ์การจมน้ำ และการลงบันทึกแบบรายงานการเสียชีวิตจากการตกน้ำ จมน้ำ (กรณีจมน้ำเสียชีวิตทุกราย ทุกกลุ่มอายุ)</t>
  </si>
  <si>
    <t xml:space="preserve">  15.1.2.2 ส่งบุคลากรทางการแพทย์รพ.เกาะกูดเข้ารับการศึกษา/อบรมหลักสูตร ACLS ลำเลียงทางน้ำ , หลักสูตรลำเลียงทางอากาศ , หลักสูตร PHTLS  และหลักสูตร ENP และส่งบุคลากรทางการแพทย์ในรพ.สต.อบรมหลักสูตร BLS </t>
  </si>
  <si>
    <t xml:space="preserve">  15.1.2.1 ปรับปรุง CPG จมน้ำและผู้สัมผัสพิษแมงกระพรุน ตามบริบทของพื้นที่เกาะกูด และประชุมชี้แจงให้หน่วยรักษาพยาบาลในเครือข่ายอำเภอเกาะกูดทราบ</t>
  </si>
  <si>
    <t xml:space="preserve">  15.1.3.1 จัดตั้งเครือข่ายเฝ้าระวังและแจ้งเตือนภัยทางทะเลระดับอำเภอเกาะกูด และมีช่องทางการรับการแจ้งเตือน</t>
  </si>
  <si>
    <t xml:space="preserve">  15.1.3.2 พัฒนาทักษะการปฐมพยาบาลคนจมน้ำ , ผู้สัมผัสพิษแมงกระพรุน, ความพร้อมใช้ของน้ำส้มชายชูหน้าหาด และการฝึกปฏิบัติการช่วยฟื้นคืนชีพขั้นพื้นฐาน (BLS) แก่ผู้ประกอบการรีสอร์ท หน้าหาด</t>
  </si>
  <si>
    <t xml:space="preserve">  15.1.3.4พัฒนาทักษะการปฐมพยาบาลคนจมน้ำ , ผู้สัมผัสพิษแมงกระพรุน, ความพร้อมใช้ของน้ำส้มชายชูหน้าหาด และการฝึกปฏิบัติการช่วยฟื้นคืนชีพขั้นพื้นฐาน (BLS) แก่นักเรียนชั้นมัธยม</t>
  </si>
  <si>
    <t xml:space="preserve">  15.1.3.5 พัฒนาทักษะการปฐมพยาบาลคนจมน้ำ, ผู้สัมผัสพิษแมงกระพรุน, ความพร้อมใช้ของน้ำส้มชายชูหน้าหาด และการฝึกปฏิบัติการช่วยฟื้นคืนชีพขั้นพื้นฐาน (BLS) แก่ชุมชนคลองมาด , อ่าวใหญ่ และอ่าวสลัด บูรณาการ กะ (ประชุมหมู่บ้าน)</t>
  </si>
  <si>
    <t xml:space="preserve">  15.1.3.6 จัดประชุมเชิงปฏิบัติการ beach guard เพื่อส่งเสริมการท่องเที่ยว และขึ้นทะเบียนเครือข่าย</t>
  </si>
  <si>
    <t xml:space="preserve">  15.1.3.7 พัฒนาทักษะการปฐมพยาบาลคนจมน้ำ , ผู้สัมผัสพิษแมงกระพรุน, ความพร้อมใช้ของน้ำส้มชายชูบนเรือและอุปกรณ์ปฐมพยาบาลบนเรือ และการฝึกปฏิบัติการช่วยฟื้นคืนชีพขั้นพื้นฐาน (BLS) แก่ ผู้ปฏิบัติงานในการประกอบการเรือนำเที่ยวของอำเภอเกาะกูด</t>
  </si>
  <si>
    <t xml:space="preserve">  15.1.3.8 ติดป้ายประชาสัมพันธ์ 2 ภาษา เกี่ยวกับคำเตือนในการลงเล่นน้ำ/ดำน้ำ บนเรือ การช่วยฟื้นคืนชีพ หากผู้ประกอบการอนุญาต</t>
  </si>
  <si>
    <t xml:space="preserve">  15.1.3.9 ประชาสัมพันธ์แนวทางการส่งต่อเมื่อเกิดอุบัติเหตุ/อุบัติภัยทางน้ำ </t>
  </si>
  <si>
    <t xml:space="preserve">  15.1.3.10 ติดป้ายประชาสัมพันธ์เรื่องแนวทางการส่งต่อ และช่องทางการติดต่อเจ้าหน้าที่ทางด้านสาธารณสุข/สาธารณภัย เมื่อประสบเหตุทางน้ำบนเรือหากผู้ประกอบการอนุญาต</t>
  </si>
  <si>
    <t xml:space="preserve">  15.1.3.11 สำรวจระบบ GPS หรือ APP GPS ที่สามารถใช้งานได้จริงในกลุ่มเรือประมงและกลุ่มเรือนำเที่ยว</t>
  </si>
  <si>
    <t xml:space="preserve">  15.1.3.12  เฝ้าระวังภัยทางทะเลหมู่เกาะรัง ในช่วง long weekend (7 วันอันตราย) ช่วงปีใหม่ และสงกรานต์</t>
  </si>
  <si>
    <t xml:space="preserve">    1) วันปีใหม่ 30-31 ธ.ค. 2562 , 1 ม.ค. 63(5วัน)</t>
  </si>
  <si>
    <t xml:space="preserve">    2) วันสงกรานต์ 11-15 เม.ย. 2563 (5วัน)</t>
  </si>
  <si>
    <t xml:space="preserve">  15.1.3.13 จัดตั้งเครือข่ายเฝ้าระวังและแจ้งเตือนภัยทางทะเลระดับอำเภอเกาะกูด และมีช่องทางการรับการแจ้งเตือน</t>
  </si>
  <si>
    <t xml:space="preserve">  15.1.3.14 พัฒนาระบบข้อมูลสารสนเทศทะเลโดยผนวกเข้ากับ website รพ.เกาะกูด มีการอัพเดทข้อมูลความรู้เน้นเรื่องการป้องกันตนเองจากภัยทางทะเล , สถานการณ์ปัญหาทางทะเลระดับประเทศและระดับอำเภอ และมีช่องทางการรับฟังข้อเสนอแนะ</t>
  </si>
  <si>
    <t>กิจกรรมที่ 15.1.4 พัฒนาขีดความสามารถด้านการเข้าถึง, การจัดการ และการส่งต่อเมื่อเกิดอุบัติเหตุทางทะเลของประชาชนทั่วไป และภาคีเครือข่าย</t>
  </si>
  <si>
    <t xml:space="preserve">  15.1.4.1 ประชาสัมพันธ์เรื่องการเข้าถึงบริการการแพทย์ฉุกเฉิน 1669 Sign Stroke , MI , HI  บูรณาการกับยุทธ์ 2 </t>
  </si>
  <si>
    <t xml:space="preserve">  15.1.4.2 ประชาสัมพันธ์เชิงรุก ในกลุ่มรีสอร์ท หน้าหาด , สถานประกอบการประมงที่ขึ้นทะเบียน /เรือนำเที่ยวที่ขึ้นทะเบียน เรื่องแนวทางการส่งต่อเมื่อเกิดอุบัติเหตุ/อุบัติภัยทางน้ำ </t>
  </si>
  <si>
    <t xml:space="preserve">  15.1.4.3 มีการอบรมทักษะการช่วยฟื้นคืนชีพ และการใช้เครื่อง AED ให้แก่บุคลากรในรพ.ทุกคน ,และบุคคลากรที่เกี่ยวข้องในระบบ EMS ของอำเภอเกาะกูดทุกคน</t>
  </si>
  <si>
    <t>งบกองทุนตำบล</t>
  </si>
  <si>
    <t>เงิน UC</t>
  </si>
  <si>
    <t>แยกรายการ ยุทธศาสตร์ที่ 3</t>
  </si>
  <si>
    <t>KRA12 สาธารณสุขในพื้นที่พิเศษ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</si>
</sst>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 &quot;* #,##0.00_-;\-&quot; &quot;* #,##0.00_-;_-&quot; &quot;* &quot;-&quot;??_-;_-@_-"/>
    <numFmt numFmtId="43" formatCode="_-* #,##0.00_-;\-* #,##0.00_-;_-* &quot;-&quot;??_-;_-@_-"/>
    <numFmt numFmtId="164" formatCode="[$-D07041E]0"/>
    <numFmt numFmtId="165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TH SarabunIT๙"/>
      <family val="2"/>
    </font>
    <font>
      <b/>
      <sz val="14"/>
      <color theme="8"/>
      <name val="TH SarabunIT๙"/>
      <family val="2"/>
    </font>
    <font>
      <sz val="14"/>
      <color theme="1"/>
      <name val="TH SarabunIT๙"/>
      <family val="2"/>
    </font>
    <font>
      <b/>
      <sz val="14"/>
      <name val="TH SarabunIT๙"/>
      <family val="2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  <font>
      <u/>
      <sz val="14"/>
      <color rgb="FFFF0000"/>
      <name val="TH SarabunIT๙"/>
      <family val="2"/>
    </font>
    <font>
      <sz val="14"/>
      <color rgb="FF000000"/>
      <name val="TH SarabunIT๙"/>
      <family val="2"/>
    </font>
    <font>
      <b/>
      <sz val="14"/>
      <color theme="1"/>
      <name val="TH SarabunIT๙"/>
      <family val="2"/>
    </font>
    <font>
      <b/>
      <sz val="14"/>
      <color rgb="FFC00000"/>
      <name val="TH SarabunIT๙"/>
      <family val="2"/>
    </font>
    <font>
      <sz val="14"/>
      <color rgb="FFC00000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name val="TH SarabunIT๙"/>
      <family val="2"/>
    </font>
    <font>
      <b/>
      <i/>
      <sz val="16"/>
      <color theme="1"/>
      <name val="TH SarabunIT๙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8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top"/>
    </xf>
    <xf numFmtId="164" fontId="8" fillId="0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4" fillId="0" borderId="0" xfId="20" applyFont="1" applyFill="1" applyAlignment="1">
      <alignment horizontal="center"/>
    </xf>
    <xf numFmtId="0" fontId="4" fillId="0" borderId="0" xfId="20" applyFont="1" applyFill="1"/>
    <xf numFmtId="2" fontId="7" fillId="0" borderId="0" xfId="20" applyNumberFormat="1" applyFont="1" applyFill="1" applyBorder="1" applyAlignment="1">
      <alignment vertical="top" wrapText="1"/>
    </xf>
    <xf numFmtId="0" fontId="4" fillId="0" borderId="0" xfId="20" applyFont="1" applyFill="1" applyAlignment="1">
      <alignment horizontal="center" vertical="center"/>
    </xf>
    <xf numFmtId="2" fontId="7" fillId="0" borderId="0" xfId="20" applyNumberFormat="1" applyFont="1" applyFill="1" applyBorder="1" applyAlignment="1">
      <alignment horizontal="center" vertical="center"/>
    </xf>
    <xf numFmtId="2" fontId="7" fillId="0" borderId="0" xfId="20" applyNumberFormat="1" applyFont="1" applyFill="1" applyBorder="1" applyAlignment="1">
      <alignment horizontal="right" vertical="center"/>
    </xf>
    <xf numFmtId="2" fontId="7" fillId="0" borderId="0" xfId="2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7" fillId="0" borderId="11" xfId="2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7" fillId="0" borderId="10" xfId="20" applyFont="1" applyFill="1" applyBorder="1" applyAlignment="1">
      <alignment horizontal="center" vertical="center" wrapText="1"/>
    </xf>
    <xf numFmtId="0" fontId="7" fillId="0" borderId="10" xfId="2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12" xfId="2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1" fontId="4" fillId="0" borderId="3" xfId="0" applyNumberFormat="1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center" vertical="top" wrapText="1"/>
    </xf>
    <xf numFmtId="17" fontId="6" fillId="2" borderId="3" xfId="0" applyNumberFormat="1" applyFont="1" applyFill="1" applyBorder="1" applyAlignment="1">
      <alignment horizontal="left" vertical="top" wrapText="1"/>
    </xf>
    <xf numFmtId="0" fontId="7" fillId="0" borderId="3" xfId="20" applyFont="1" applyFill="1" applyBorder="1" applyAlignment="1">
      <alignment horizontal="center" vertical="top" wrapText="1"/>
    </xf>
    <xf numFmtId="0" fontId="7" fillId="0" borderId="3" xfId="2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1" fontId="4" fillId="0" borderId="4" xfId="0" applyNumberFormat="1" applyFont="1" applyFill="1" applyBorder="1" applyAlignment="1">
      <alignment vertical="top" wrapText="1"/>
    </xf>
    <xf numFmtId="0" fontId="7" fillId="0" borderId="4" xfId="20" applyFont="1" applyFill="1" applyBorder="1" applyAlignment="1">
      <alignment vertical="center" wrapText="1"/>
    </xf>
    <xf numFmtId="0" fontId="7" fillId="0" borderId="4" xfId="2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1" fontId="4" fillId="0" borderId="9" xfId="0" applyNumberFormat="1" applyFont="1" applyFill="1" applyBorder="1" applyAlignment="1">
      <alignment vertical="top" wrapText="1"/>
    </xf>
    <xf numFmtId="0" fontId="7" fillId="0" borderId="9" xfId="20" applyFont="1" applyFill="1" applyBorder="1" applyAlignment="1">
      <alignment vertical="center" wrapText="1"/>
    </xf>
    <xf numFmtId="0" fontId="7" fillId="0" borderId="9" xfId="2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4" fillId="0" borderId="8" xfId="0" applyNumberFormat="1" applyFont="1" applyFill="1" applyBorder="1" applyAlignment="1">
      <alignment vertical="top" wrapText="1"/>
    </xf>
    <xf numFmtId="0" fontId="7" fillId="0" borderId="8" xfId="20" applyFont="1" applyFill="1" applyBorder="1" applyAlignment="1">
      <alignment vertical="center" wrapText="1"/>
    </xf>
    <xf numFmtId="0" fontId="7" fillId="0" borderId="8" xfId="2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3" fontId="4" fillId="2" borderId="9" xfId="0" applyNumberFormat="1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3" fontId="4" fillId="0" borderId="3" xfId="2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top" wrapText="1" readingOrder="1"/>
    </xf>
    <xf numFmtId="3" fontId="4" fillId="0" borderId="3" xfId="2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 readingOrder="1"/>
    </xf>
    <xf numFmtId="0" fontId="4" fillId="2" borderId="3" xfId="0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7" fontId="4" fillId="2" borderId="4" xfId="0" applyNumberFormat="1" applyFont="1" applyFill="1" applyBorder="1" applyAlignment="1">
      <alignment horizontal="left" vertical="top" wrapText="1"/>
    </xf>
    <xf numFmtId="0" fontId="7" fillId="0" borderId="4" xfId="20" applyFont="1" applyFill="1" applyBorder="1" applyAlignment="1">
      <alignment horizontal="center" vertical="center" wrapText="1"/>
    </xf>
    <xf numFmtId="0" fontId="7" fillId="0" borderId="4" xfId="20" applyFont="1" applyFill="1" applyBorder="1" applyAlignment="1">
      <alignment horizontal="center" vertical="top" wrapText="1"/>
    </xf>
    <xf numFmtId="3" fontId="4" fillId="5" borderId="4" xfId="0" applyNumberFormat="1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49" fontId="9" fillId="0" borderId="8" xfId="0" applyNumberFormat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1" fontId="4" fillId="0" borderId="8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17" fontId="4" fillId="2" borderId="8" xfId="0" applyNumberFormat="1" applyFont="1" applyFill="1" applyBorder="1" applyAlignment="1">
      <alignment horizontal="left" vertical="top" wrapText="1"/>
    </xf>
    <xf numFmtId="0" fontId="7" fillId="0" borderId="8" xfId="20" applyFont="1" applyFill="1" applyBorder="1" applyAlignment="1">
      <alignment horizontal="center" vertical="center" wrapText="1"/>
    </xf>
    <xf numFmtId="0" fontId="7" fillId="0" borderId="8" xfId="20" applyFont="1" applyFill="1" applyBorder="1" applyAlignment="1">
      <alignment horizontal="center" vertical="top" wrapText="1"/>
    </xf>
    <xf numFmtId="3" fontId="4" fillId="5" borderId="8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left" vertical="top" wrapText="1"/>
    </xf>
    <xf numFmtId="17" fontId="6" fillId="2" borderId="8" xfId="0" applyNumberFormat="1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vertical="top" wrapText="1"/>
    </xf>
    <xf numFmtId="0" fontId="11" fillId="5" borderId="3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17" fontId="6" fillId="2" borderId="4" xfId="0" applyNumberFormat="1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vertical="top" wrapText="1"/>
    </xf>
    <xf numFmtId="0" fontId="11" fillId="6" borderId="3" xfId="0" applyFont="1" applyFill="1" applyBorder="1" applyAlignment="1">
      <alignment horizontal="left" vertical="top" wrapText="1"/>
    </xf>
    <xf numFmtId="0" fontId="8" fillId="6" borderId="3" xfId="0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/>
    <xf numFmtId="0" fontId="6" fillId="2" borderId="9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17" fontId="6" fillId="2" borderId="9" xfId="0" applyNumberFormat="1" applyFont="1" applyFill="1" applyBorder="1" applyAlignment="1">
      <alignment horizontal="left" vertical="top" wrapText="1"/>
    </xf>
    <xf numFmtId="0" fontId="7" fillId="0" borderId="9" xfId="20" applyFont="1" applyFill="1" applyBorder="1" applyAlignment="1">
      <alignment horizontal="center" vertical="top" wrapText="1"/>
    </xf>
    <xf numFmtId="0" fontId="7" fillId="0" borderId="9" xfId="2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right" vertical="top" wrapText="1"/>
    </xf>
    <xf numFmtId="0" fontId="11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7" fillId="2" borderId="0" xfId="2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4" fontId="4" fillId="0" borderId="0" xfId="0" applyNumberFormat="1" applyFont="1" applyFill="1" applyBorder="1" applyAlignment="1">
      <alignment vertical="top" wrapText="1"/>
    </xf>
    <xf numFmtId="0" fontId="4" fillId="4" borderId="0" xfId="0" applyFont="1" applyFill="1"/>
    <xf numFmtId="2" fontId="4" fillId="0" borderId="0" xfId="2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2" fontId="7" fillId="0" borderId="0" xfId="20" applyNumberFormat="1" applyFont="1" applyFill="1" applyBorder="1" applyAlignment="1">
      <alignment horizontal="left" vertical="top" wrapText="1"/>
    </xf>
    <xf numFmtId="2" fontId="7" fillId="0" borderId="0" xfId="2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44" fontId="8" fillId="0" borderId="0" xfId="0" applyNumberFormat="1" applyFont="1" applyFill="1" applyAlignment="1">
      <alignment horizontal="center" vertical="top"/>
    </xf>
    <xf numFmtId="44" fontId="4" fillId="0" borderId="3" xfId="0" applyNumberFormat="1" applyFont="1" applyFill="1" applyBorder="1" applyAlignment="1">
      <alignment vertical="top" wrapText="1"/>
    </xf>
    <xf numFmtId="44" fontId="6" fillId="2" borderId="8" xfId="0" applyNumberFormat="1" applyFont="1" applyFill="1" applyBorder="1" applyAlignment="1">
      <alignment vertical="top" wrapText="1"/>
    </xf>
    <xf numFmtId="44" fontId="6" fillId="2" borderId="9" xfId="0" applyNumberFormat="1" applyFont="1" applyFill="1" applyBorder="1" applyAlignment="1">
      <alignment vertical="top" wrapText="1"/>
    </xf>
    <xf numFmtId="44" fontId="6" fillId="2" borderId="3" xfId="0" applyNumberFormat="1" applyFont="1" applyFill="1" applyBorder="1" applyAlignment="1">
      <alignment horizontal="center" vertical="top" wrapText="1"/>
    </xf>
    <xf numFmtId="44" fontId="4" fillId="5" borderId="4" xfId="0" applyNumberFormat="1" applyFont="1" applyFill="1" applyBorder="1" applyAlignment="1">
      <alignment horizontal="center" vertical="top" wrapText="1"/>
    </xf>
    <xf numFmtId="44" fontId="4" fillId="5" borderId="8" xfId="0" applyNumberFormat="1" applyFont="1" applyFill="1" applyBorder="1" applyAlignment="1">
      <alignment horizontal="center" vertical="top" wrapText="1"/>
    </xf>
    <xf numFmtId="44" fontId="6" fillId="5" borderId="8" xfId="0" applyNumberFormat="1" applyFont="1" applyFill="1" applyBorder="1" applyAlignment="1">
      <alignment horizontal="center" vertical="top" wrapText="1"/>
    </xf>
    <xf numFmtId="44" fontId="6" fillId="5" borderId="4" xfId="0" applyNumberFormat="1" applyFont="1" applyFill="1" applyBorder="1" applyAlignment="1">
      <alignment horizontal="center" vertical="top" wrapText="1"/>
    </xf>
    <xf numFmtId="44" fontId="6" fillId="6" borderId="8" xfId="0" applyNumberFormat="1" applyFont="1" applyFill="1" applyBorder="1" applyAlignment="1">
      <alignment horizontal="center" vertical="top" wrapText="1"/>
    </xf>
    <xf numFmtId="44" fontId="6" fillId="6" borderId="9" xfId="0" applyNumberFormat="1" applyFont="1" applyFill="1" applyBorder="1" applyAlignment="1">
      <alignment horizontal="center" vertical="top" wrapText="1"/>
    </xf>
    <xf numFmtId="44" fontId="6" fillId="2" borderId="4" xfId="0" applyNumberFormat="1" applyFont="1" applyFill="1" applyBorder="1" applyAlignment="1">
      <alignment horizontal="center" vertical="top" wrapText="1"/>
    </xf>
    <xf numFmtId="44" fontId="6" fillId="2" borderId="9" xfId="0" applyNumberFormat="1" applyFont="1" applyFill="1" applyBorder="1" applyAlignment="1">
      <alignment horizontal="center" vertical="top" wrapText="1"/>
    </xf>
    <xf numFmtId="44" fontId="6" fillId="2" borderId="4" xfId="0" applyNumberFormat="1" applyFont="1" applyFill="1" applyBorder="1" applyAlignment="1">
      <alignment horizontal="center" vertical="top" wrapText="1"/>
    </xf>
    <xf numFmtId="44" fontId="6" fillId="2" borderId="9" xfId="0" applyNumberFormat="1" applyFont="1" applyFill="1" applyBorder="1" applyAlignment="1">
      <alignment horizontal="center" vertical="top" wrapText="1"/>
    </xf>
    <xf numFmtId="44" fontId="4" fillId="0" borderId="0" xfId="0" applyNumberFormat="1" applyFont="1" applyFill="1" applyBorder="1"/>
    <xf numFmtId="44" fontId="4" fillId="0" borderId="0" xfId="0" applyNumberFormat="1" applyFont="1" applyFill="1"/>
    <xf numFmtId="0" fontId="4" fillId="2" borderId="3" xfId="0" applyFont="1" applyFill="1" applyBorder="1" applyAlignment="1">
      <alignment vertical="top" wrapText="1"/>
    </xf>
    <xf numFmtId="4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44" fontId="6" fillId="0" borderId="4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4" fontId="13" fillId="2" borderId="3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/>
    </xf>
    <xf numFmtId="0" fontId="11" fillId="0" borderId="8" xfId="0" applyFont="1" applyFill="1" applyBorder="1" applyAlignment="1">
      <alignment horizontal="left" vertical="top" wrapText="1"/>
    </xf>
    <xf numFmtId="0" fontId="16" fillId="0" borderId="0" xfId="0" applyFont="1"/>
    <xf numFmtId="0" fontId="18" fillId="0" borderId="0" xfId="0" applyFont="1"/>
    <xf numFmtId="44" fontId="16" fillId="0" borderId="0" xfId="0" applyNumberFormat="1" applyFont="1"/>
    <xf numFmtId="44" fontId="15" fillId="7" borderId="3" xfId="0" applyNumberFormat="1" applyFont="1" applyFill="1" applyBorder="1" applyAlignment="1">
      <alignment horizontal="center"/>
    </xf>
    <xf numFmtId="44" fontId="12" fillId="7" borderId="0" xfId="0" applyNumberFormat="1" applyFont="1" applyFill="1"/>
    <xf numFmtId="0" fontId="16" fillId="8" borderId="3" xfId="0" applyFont="1" applyFill="1" applyBorder="1"/>
    <xf numFmtId="44" fontId="16" fillId="8" borderId="3" xfId="0" applyNumberFormat="1" applyFont="1" applyFill="1" applyBorder="1"/>
    <xf numFmtId="44" fontId="16" fillId="9" borderId="3" xfId="0" applyNumberFormat="1" applyFont="1" applyFill="1" applyBorder="1"/>
    <xf numFmtId="44" fontId="16" fillId="10" borderId="3" xfId="0" applyNumberFormat="1" applyFont="1" applyFill="1" applyBorder="1"/>
    <xf numFmtId="44" fontId="16" fillId="11" borderId="3" xfId="0" applyNumberFormat="1" applyFont="1" applyFill="1" applyBorder="1"/>
    <xf numFmtId="44" fontId="16" fillId="12" borderId="3" xfId="0" applyNumberFormat="1" applyFont="1" applyFill="1" applyBorder="1"/>
    <xf numFmtId="44" fontId="16" fillId="13" borderId="3" xfId="0" applyNumberFormat="1" applyFont="1" applyFill="1" applyBorder="1"/>
    <xf numFmtId="0" fontId="15" fillId="3" borderId="3" xfId="0" applyFont="1" applyFill="1" applyBorder="1"/>
    <xf numFmtId="44" fontId="15" fillId="3" borderId="3" xfId="0" applyNumberFormat="1" applyFont="1" applyFill="1" applyBorder="1"/>
    <xf numFmtId="0" fontId="16" fillId="9" borderId="3" xfId="0" applyFont="1" applyFill="1" applyBorder="1"/>
    <xf numFmtId="0" fontId="16" fillId="10" borderId="3" xfId="0" applyFont="1" applyFill="1" applyBorder="1"/>
    <xf numFmtId="0" fontId="16" fillId="11" borderId="3" xfId="0" applyFont="1" applyFill="1" applyBorder="1"/>
    <xf numFmtId="44" fontId="4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top"/>
    </xf>
    <xf numFmtId="0" fontId="7" fillId="0" borderId="3" xfId="2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7" fillId="0" borderId="3" xfId="2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7" fontId="6" fillId="2" borderId="3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44" fontId="6" fillId="3" borderId="4" xfId="0" applyNumberFormat="1" applyFont="1" applyFill="1" applyBorder="1" applyAlignment="1">
      <alignment horizontal="center" vertical="top" wrapText="1"/>
    </xf>
    <xf numFmtId="44" fontId="6" fillId="3" borderId="8" xfId="0" applyNumberFormat="1" applyFont="1" applyFill="1" applyBorder="1" applyAlignment="1">
      <alignment horizontal="center" vertical="top" wrapText="1"/>
    </xf>
    <xf numFmtId="44" fontId="6" fillId="3" borderId="9" xfId="0" applyNumberFormat="1" applyFont="1" applyFill="1" applyBorder="1" applyAlignment="1">
      <alignment horizontal="center" vertical="top" wrapText="1"/>
    </xf>
    <xf numFmtId="0" fontId="7" fillId="0" borderId="4" xfId="20" applyFont="1" applyFill="1" applyBorder="1" applyAlignment="1">
      <alignment horizontal="center" vertical="center" wrapText="1"/>
    </xf>
    <xf numFmtId="0" fontId="7" fillId="0" borderId="8" xfId="20" applyFont="1" applyFill="1" applyBorder="1" applyAlignment="1">
      <alignment horizontal="center" vertical="center" wrapText="1"/>
    </xf>
    <xf numFmtId="0" fontId="7" fillId="0" borderId="9" xfId="20" applyFont="1" applyFill="1" applyBorder="1" applyAlignment="1">
      <alignment horizontal="center" vertical="center" wrapText="1"/>
    </xf>
    <xf numFmtId="0" fontId="7" fillId="0" borderId="4" xfId="20" applyFont="1" applyFill="1" applyBorder="1" applyAlignment="1">
      <alignment horizontal="center" vertical="top" wrapText="1"/>
    </xf>
    <xf numFmtId="0" fontId="7" fillId="0" borderId="8" xfId="20" applyFont="1" applyFill="1" applyBorder="1" applyAlignment="1">
      <alignment horizontal="center" vertical="top" wrapText="1"/>
    </xf>
    <xf numFmtId="0" fontId="7" fillId="0" borderId="9" xfId="20" applyFont="1" applyFill="1" applyBorder="1" applyAlignment="1">
      <alignment horizontal="center" vertical="top" wrapText="1"/>
    </xf>
    <xf numFmtId="44" fontId="1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17" fontId="6" fillId="0" borderId="4" xfId="0" applyNumberFormat="1" applyFont="1" applyBorder="1" applyAlignment="1">
      <alignment horizontal="center" vertical="top"/>
    </xf>
    <xf numFmtId="17" fontId="6" fillId="0" borderId="9" xfId="0" applyNumberFormat="1" applyFont="1" applyBorder="1" applyAlignment="1">
      <alignment horizontal="center" vertical="top"/>
    </xf>
    <xf numFmtId="44" fontId="6" fillId="2" borderId="4" xfId="0" applyNumberFormat="1" applyFont="1" applyFill="1" applyBorder="1" applyAlignment="1">
      <alignment horizontal="center" vertical="top" wrapText="1"/>
    </xf>
    <xf numFmtId="44" fontId="6" fillId="2" borderId="9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1" fontId="4" fillId="0" borderId="8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17" fontId="6" fillId="2" borderId="4" xfId="0" applyNumberFormat="1" applyFont="1" applyFill="1" applyBorder="1" applyAlignment="1">
      <alignment horizontal="center" vertical="top" wrapText="1"/>
    </xf>
    <xf numFmtId="17" fontId="6" fillId="2" borderId="8" xfId="0" applyNumberFormat="1" applyFont="1" applyFill="1" applyBorder="1" applyAlignment="1">
      <alignment horizontal="center" vertical="top" wrapText="1"/>
    </xf>
    <xf numFmtId="17" fontId="6" fillId="2" borderId="9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44" fontId="7" fillId="4" borderId="1" xfId="3" applyNumberFormat="1" applyFont="1" applyFill="1" applyBorder="1" applyAlignment="1">
      <alignment horizontal="center" vertical="top" wrapText="1"/>
    </xf>
    <xf numFmtId="44" fontId="7" fillId="4" borderId="2" xfId="3" applyNumberFormat="1" applyFont="1" applyFill="1" applyBorder="1" applyAlignment="1">
      <alignment horizontal="center" vertical="top" wrapText="1"/>
    </xf>
    <xf numFmtId="49" fontId="7" fillId="0" borderId="3" xfId="20" applyNumberFormat="1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4" fontId="7" fillId="0" borderId="3" xfId="20" applyNumberFormat="1" applyFont="1" applyFill="1" applyBorder="1" applyAlignment="1">
      <alignment horizontal="center" vertical="center" wrapText="1"/>
    </xf>
    <xf numFmtId="0" fontId="7" fillId="0" borderId="5" xfId="20" applyFont="1" applyFill="1" applyBorder="1" applyAlignment="1">
      <alignment horizontal="center" vertical="center" wrapText="1"/>
    </xf>
    <xf numFmtId="0" fontId="7" fillId="0" borderId="6" xfId="20" applyFont="1" applyFill="1" applyBorder="1" applyAlignment="1">
      <alignment horizontal="center" vertical="center" wrapText="1"/>
    </xf>
    <xf numFmtId="0" fontId="7" fillId="0" borderId="7" xfId="2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15" fillId="7" borderId="4" xfId="0" applyFont="1" applyFill="1" applyBorder="1" applyAlignment="1">
      <alignment horizontal="center"/>
    </xf>
    <xf numFmtId="0" fontId="15" fillId="7" borderId="9" xfId="0" applyFont="1" applyFill="1" applyBorder="1" applyAlignment="1">
      <alignment horizontal="center"/>
    </xf>
    <xf numFmtId="44" fontId="15" fillId="7" borderId="5" xfId="0" applyNumberFormat="1" applyFont="1" applyFill="1" applyBorder="1" applyAlignment="1">
      <alignment horizontal="center"/>
    </xf>
    <xf numFmtId="44" fontId="15" fillId="7" borderId="6" xfId="0" applyNumberFormat="1" applyFont="1" applyFill="1" applyBorder="1" applyAlignment="1">
      <alignment horizontal="center"/>
    </xf>
    <xf numFmtId="44" fontId="15" fillId="7" borderId="7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23">
    <cellStyle name="Comma" xfId="1" builtinId="3"/>
    <cellStyle name="Comma 2 2" xfId="6"/>
    <cellStyle name="Normal" xfId="0" builtinId="0"/>
    <cellStyle name="Normal 2" xfId="5"/>
    <cellStyle name="Normal 2 2" xfId="7"/>
    <cellStyle name="เครื่องหมายจุลภาค 2" xfId="8"/>
    <cellStyle name="เครื่องหมายจุลภาค 2 2" xfId="4"/>
    <cellStyle name="เครื่องหมายจุลภาค 2 2 2" xfId="9"/>
    <cellStyle name="เครื่องหมายจุลภาค 2 3" xfId="10"/>
    <cellStyle name="เครื่องหมายจุลภาค 4" xfId="11"/>
    <cellStyle name="เครื่องหมายจุลภาค 4 2" xfId="12"/>
    <cellStyle name="ปกติ 2" xfId="2"/>
    <cellStyle name="ปกติ 2 2" xfId="13"/>
    <cellStyle name="ปกติ 2 2 2" xfId="20"/>
    <cellStyle name="ปกติ 2 3" xfId="14"/>
    <cellStyle name="ปกติ 2 3 2" xfId="3"/>
    <cellStyle name="ปกติ 3" xfId="15"/>
    <cellStyle name="ปกติ 3 2" xfId="16"/>
    <cellStyle name="ปกติ 4" xfId="17"/>
    <cellStyle name="ปกติ 5" xfId="18"/>
    <cellStyle name="ปกติ 5 2" xfId="19"/>
    <cellStyle name="ปกติ 5 3" xfId="21"/>
    <cellStyle name="ปกติ_๗.๕ ด้านระบบงานกระบวนการ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83330</xdr:colOff>
      <xdr:row>72</xdr:row>
      <xdr:rowOff>250054</xdr:rowOff>
    </xdr:from>
    <xdr:to>
      <xdr:col>23</xdr:col>
      <xdr:colOff>327417</xdr:colOff>
      <xdr:row>82</xdr:row>
      <xdr:rowOff>176959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4160030" y="75659479"/>
          <a:ext cx="7864087" cy="2593905"/>
          <a:chOff x="848572" y="13137829"/>
          <a:chExt cx="9273994" cy="2622050"/>
        </a:xfrm>
      </xdr:grpSpPr>
      <xdr:sp macro="" textlink="">
        <xdr:nvSpPr>
          <xdr:cNvPr id="10" name="สี่เหลี่ยมผืนผ้า 9"/>
          <xdr:cNvSpPr/>
        </xdr:nvSpPr>
        <xdr:spPr>
          <a:xfrm>
            <a:off x="848572" y="13177829"/>
            <a:ext cx="2496084" cy="117675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(</a:t>
            </a:r>
            <a:r>
              <a:rPr lang="th-TH" sz="1600" baseline="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  </a:t>
            </a:r>
            <a:r>
              <a:rPr lang="en-US" sz="1600" baseline="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.....................................................  </a:t>
            </a: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ผู้รับผิดชอบโครงการ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3150134" y="13137829"/>
            <a:ext cx="2486628" cy="11906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                 </a:t>
            </a: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(</a:t>
            </a:r>
            <a:r>
              <a:rPr lang="th-TH" sz="1600" baseline="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  นางสุวิมล   บังใบ </a:t>
            </a: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ผู้ตรวจสอบโครงการ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5496378" y="13180025"/>
            <a:ext cx="2458262" cy="127188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ลงชื่อ .............................................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 (  </a:t>
            </a:r>
            <a:r>
              <a:rPr lang="en-US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600" baseline="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  </a:t>
            </a: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ผู้เสนอโครงการ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............. / ............ / ............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>
          <a:xfrm>
            <a:off x="7936483" y="13249000"/>
            <a:ext cx="2186083" cy="121980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ลงชื่อ ..........................................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(  นายชูเกียรติ   แซ่เอี้ย  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ผู้เสนอชอบโครงการ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 / ............ / ............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>
          <a:xfrm>
            <a:off x="3247558" y="14431075"/>
            <a:ext cx="2269166" cy="13097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............. / ............ / ............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>
          <a:xfrm>
            <a:off x="6224393" y="14460119"/>
            <a:ext cx="2477173" cy="129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ผู้อนุมัติโครงการ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itchFamily="18" charset="-34"/>
                <a:cs typeface="Angsana New" pitchFamily="18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0</xdr:col>
      <xdr:colOff>0</xdr:colOff>
      <xdr:row>54</xdr:row>
      <xdr:rowOff>2925</xdr:rowOff>
    </xdr:from>
    <xdr:to>
      <xdr:col>24</xdr:col>
      <xdr:colOff>33617</xdr:colOff>
      <xdr:row>54</xdr:row>
      <xdr:rowOff>14131</xdr:rowOff>
    </xdr:to>
    <xdr:cxnSp macro="">
      <xdr:nvCxnSpPr>
        <xdr:cNvPr id="3" name="ตัวเชื่อมต่อตรง 2"/>
        <xdr:cNvCxnSpPr/>
      </xdr:nvCxnSpPr>
      <xdr:spPr>
        <a:xfrm flipV="1">
          <a:off x="0" y="47377267"/>
          <a:ext cx="15223485" cy="1120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AC76"/>
  <sheetViews>
    <sheetView tabSelected="1" zoomScaleNormal="100" zoomScalePageLayoutView="110" workbookViewId="0">
      <selection activeCell="O51" sqref="O51:O54"/>
    </sheetView>
  </sheetViews>
  <sheetFormatPr defaultRowHeight="21" customHeight="1"/>
  <cols>
    <col min="1" max="1" width="3.28515625" style="130" customWidth="1"/>
    <col min="2" max="2" width="33.5703125" style="1" customWidth="1"/>
    <col min="3" max="3" width="15.85546875" style="1" customWidth="1"/>
    <col min="4" max="4" width="8.42578125" style="1" customWidth="1"/>
    <col min="5" max="5" width="6.28515625" style="1" customWidth="1"/>
    <col min="6" max="6" width="9" style="1" customWidth="1"/>
    <col min="7" max="7" width="8.7109375" style="138" customWidth="1"/>
    <col min="8" max="19" width="3.140625" style="1" customWidth="1"/>
    <col min="20" max="20" width="12.7109375" style="168" customWidth="1"/>
    <col min="21" max="21" width="9" style="1" customWidth="1"/>
    <col min="22" max="22" width="25.42578125" style="1" customWidth="1"/>
    <col min="23" max="23" width="5.42578125" style="1" customWidth="1"/>
    <col min="24" max="24" width="9.28515625" style="1" customWidth="1"/>
    <col min="25" max="28" width="9" style="1"/>
    <col min="29" max="29" width="11.42578125" style="1" customWidth="1"/>
    <col min="30" max="221" width="9" style="1"/>
    <col min="222" max="222" width="6.42578125" style="1" customWidth="1"/>
    <col min="223" max="223" width="23" style="1" customWidth="1"/>
    <col min="224" max="224" width="14.5703125" style="1" customWidth="1"/>
    <col min="225" max="225" width="8.42578125" style="1" customWidth="1"/>
    <col min="226" max="226" width="6.28515625" style="1" customWidth="1"/>
    <col min="227" max="227" width="6.42578125" style="1" customWidth="1"/>
    <col min="228" max="228" width="9.7109375" style="1" customWidth="1"/>
    <col min="229" max="240" width="4.7109375" style="1" customWidth="1"/>
    <col min="241" max="241" width="7.5703125" style="1" customWidth="1"/>
    <col min="242" max="242" width="6" style="1" customWidth="1"/>
    <col min="243" max="243" width="13.85546875" style="1" customWidth="1"/>
    <col min="244" max="244" width="5.28515625" style="1" customWidth="1"/>
    <col min="245" max="245" width="8.28515625" style="1" customWidth="1"/>
    <col min="246" max="477" width="9" style="1"/>
    <col min="478" max="478" width="6.42578125" style="1" customWidth="1"/>
    <col min="479" max="479" width="23" style="1" customWidth="1"/>
    <col min="480" max="480" width="14.5703125" style="1" customWidth="1"/>
    <col min="481" max="481" width="8.42578125" style="1" customWidth="1"/>
    <col min="482" max="482" width="6.28515625" style="1" customWidth="1"/>
    <col min="483" max="483" width="6.42578125" style="1" customWidth="1"/>
    <col min="484" max="484" width="9.7109375" style="1" customWidth="1"/>
    <col min="485" max="496" width="4.7109375" style="1" customWidth="1"/>
    <col min="497" max="497" width="7.5703125" style="1" customWidth="1"/>
    <col min="498" max="498" width="6" style="1" customWidth="1"/>
    <col min="499" max="499" width="13.85546875" style="1" customWidth="1"/>
    <col min="500" max="500" width="5.28515625" style="1" customWidth="1"/>
    <col min="501" max="501" width="8.28515625" style="1" customWidth="1"/>
    <col min="502" max="733" width="9" style="1"/>
    <col min="734" max="734" width="6.42578125" style="1" customWidth="1"/>
    <col min="735" max="735" width="23" style="1" customWidth="1"/>
    <col min="736" max="736" width="14.5703125" style="1" customWidth="1"/>
    <col min="737" max="737" width="8.42578125" style="1" customWidth="1"/>
    <col min="738" max="738" width="6.28515625" style="1" customWidth="1"/>
    <col min="739" max="739" width="6.42578125" style="1" customWidth="1"/>
    <col min="740" max="740" width="9.7109375" style="1" customWidth="1"/>
    <col min="741" max="752" width="4.7109375" style="1" customWidth="1"/>
    <col min="753" max="753" width="7.5703125" style="1" customWidth="1"/>
    <col min="754" max="754" width="6" style="1" customWidth="1"/>
    <col min="755" max="755" width="13.85546875" style="1" customWidth="1"/>
    <col min="756" max="756" width="5.28515625" style="1" customWidth="1"/>
    <col min="757" max="757" width="8.28515625" style="1" customWidth="1"/>
    <col min="758" max="989" width="9" style="1"/>
    <col min="990" max="990" width="6.42578125" style="1" customWidth="1"/>
    <col min="991" max="991" width="23" style="1" customWidth="1"/>
    <col min="992" max="992" width="14.5703125" style="1" customWidth="1"/>
    <col min="993" max="993" width="8.42578125" style="1" customWidth="1"/>
    <col min="994" max="994" width="6.28515625" style="1" customWidth="1"/>
    <col min="995" max="995" width="6.42578125" style="1" customWidth="1"/>
    <col min="996" max="996" width="9.7109375" style="1" customWidth="1"/>
    <col min="997" max="1008" width="4.7109375" style="1" customWidth="1"/>
    <col min="1009" max="1009" width="7.5703125" style="1" customWidth="1"/>
    <col min="1010" max="1010" width="6" style="1" customWidth="1"/>
    <col min="1011" max="1011" width="13.85546875" style="1" customWidth="1"/>
    <col min="1012" max="1012" width="5.28515625" style="1" customWidth="1"/>
    <col min="1013" max="1013" width="8.28515625" style="1" customWidth="1"/>
    <col min="1014" max="1245" width="9" style="1"/>
    <col min="1246" max="1246" width="6.42578125" style="1" customWidth="1"/>
    <col min="1247" max="1247" width="23" style="1" customWidth="1"/>
    <col min="1248" max="1248" width="14.5703125" style="1" customWidth="1"/>
    <col min="1249" max="1249" width="8.42578125" style="1" customWidth="1"/>
    <col min="1250" max="1250" width="6.28515625" style="1" customWidth="1"/>
    <col min="1251" max="1251" width="6.42578125" style="1" customWidth="1"/>
    <col min="1252" max="1252" width="9.7109375" style="1" customWidth="1"/>
    <col min="1253" max="1264" width="4.7109375" style="1" customWidth="1"/>
    <col min="1265" max="1265" width="7.5703125" style="1" customWidth="1"/>
    <col min="1266" max="1266" width="6" style="1" customWidth="1"/>
    <col min="1267" max="1267" width="13.85546875" style="1" customWidth="1"/>
    <col min="1268" max="1268" width="5.28515625" style="1" customWidth="1"/>
    <col min="1269" max="1269" width="8.28515625" style="1" customWidth="1"/>
    <col min="1270" max="1501" width="9" style="1"/>
    <col min="1502" max="1502" width="6.42578125" style="1" customWidth="1"/>
    <col min="1503" max="1503" width="23" style="1" customWidth="1"/>
    <col min="1504" max="1504" width="14.5703125" style="1" customWidth="1"/>
    <col min="1505" max="1505" width="8.42578125" style="1" customWidth="1"/>
    <col min="1506" max="1506" width="6.28515625" style="1" customWidth="1"/>
    <col min="1507" max="1507" width="6.42578125" style="1" customWidth="1"/>
    <col min="1508" max="1508" width="9.7109375" style="1" customWidth="1"/>
    <col min="1509" max="1520" width="4.7109375" style="1" customWidth="1"/>
    <col min="1521" max="1521" width="7.5703125" style="1" customWidth="1"/>
    <col min="1522" max="1522" width="6" style="1" customWidth="1"/>
    <col min="1523" max="1523" width="13.85546875" style="1" customWidth="1"/>
    <col min="1524" max="1524" width="5.28515625" style="1" customWidth="1"/>
    <col min="1525" max="1525" width="8.28515625" style="1" customWidth="1"/>
    <col min="1526" max="1757" width="9" style="1"/>
    <col min="1758" max="1758" width="6.42578125" style="1" customWidth="1"/>
    <col min="1759" max="1759" width="23" style="1" customWidth="1"/>
    <col min="1760" max="1760" width="14.5703125" style="1" customWidth="1"/>
    <col min="1761" max="1761" width="8.42578125" style="1" customWidth="1"/>
    <col min="1762" max="1762" width="6.28515625" style="1" customWidth="1"/>
    <col min="1763" max="1763" width="6.42578125" style="1" customWidth="1"/>
    <col min="1764" max="1764" width="9.7109375" style="1" customWidth="1"/>
    <col min="1765" max="1776" width="4.7109375" style="1" customWidth="1"/>
    <col min="1777" max="1777" width="7.5703125" style="1" customWidth="1"/>
    <col min="1778" max="1778" width="6" style="1" customWidth="1"/>
    <col min="1779" max="1779" width="13.85546875" style="1" customWidth="1"/>
    <col min="1780" max="1780" width="5.28515625" style="1" customWidth="1"/>
    <col min="1781" max="1781" width="8.28515625" style="1" customWidth="1"/>
    <col min="1782" max="2013" width="9" style="1"/>
    <col min="2014" max="2014" width="6.42578125" style="1" customWidth="1"/>
    <col min="2015" max="2015" width="23" style="1" customWidth="1"/>
    <col min="2016" max="2016" width="14.5703125" style="1" customWidth="1"/>
    <col min="2017" max="2017" width="8.42578125" style="1" customWidth="1"/>
    <col min="2018" max="2018" width="6.28515625" style="1" customWidth="1"/>
    <col min="2019" max="2019" width="6.42578125" style="1" customWidth="1"/>
    <col min="2020" max="2020" width="9.7109375" style="1" customWidth="1"/>
    <col min="2021" max="2032" width="4.7109375" style="1" customWidth="1"/>
    <col min="2033" max="2033" width="7.5703125" style="1" customWidth="1"/>
    <col min="2034" max="2034" width="6" style="1" customWidth="1"/>
    <col min="2035" max="2035" width="13.85546875" style="1" customWidth="1"/>
    <col min="2036" max="2036" width="5.28515625" style="1" customWidth="1"/>
    <col min="2037" max="2037" width="8.28515625" style="1" customWidth="1"/>
    <col min="2038" max="2269" width="9" style="1"/>
    <col min="2270" max="2270" width="6.42578125" style="1" customWidth="1"/>
    <col min="2271" max="2271" width="23" style="1" customWidth="1"/>
    <col min="2272" max="2272" width="14.5703125" style="1" customWidth="1"/>
    <col min="2273" max="2273" width="8.42578125" style="1" customWidth="1"/>
    <col min="2274" max="2274" width="6.28515625" style="1" customWidth="1"/>
    <col min="2275" max="2275" width="6.42578125" style="1" customWidth="1"/>
    <col min="2276" max="2276" width="9.7109375" style="1" customWidth="1"/>
    <col min="2277" max="2288" width="4.7109375" style="1" customWidth="1"/>
    <col min="2289" max="2289" width="7.5703125" style="1" customWidth="1"/>
    <col min="2290" max="2290" width="6" style="1" customWidth="1"/>
    <col min="2291" max="2291" width="13.85546875" style="1" customWidth="1"/>
    <col min="2292" max="2292" width="5.28515625" style="1" customWidth="1"/>
    <col min="2293" max="2293" width="8.28515625" style="1" customWidth="1"/>
    <col min="2294" max="2525" width="9" style="1"/>
    <col min="2526" max="2526" width="6.42578125" style="1" customWidth="1"/>
    <col min="2527" max="2527" width="23" style="1" customWidth="1"/>
    <col min="2528" max="2528" width="14.5703125" style="1" customWidth="1"/>
    <col min="2529" max="2529" width="8.42578125" style="1" customWidth="1"/>
    <col min="2530" max="2530" width="6.28515625" style="1" customWidth="1"/>
    <col min="2531" max="2531" width="6.42578125" style="1" customWidth="1"/>
    <col min="2532" max="2532" width="9.7109375" style="1" customWidth="1"/>
    <col min="2533" max="2544" width="4.7109375" style="1" customWidth="1"/>
    <col min="2545" max="2545" width="7.5703125" style="1" customWidth="1"/>
    <col min="2546" max="2546" width="6" style="1" customWidth="1"/>
    <col min="2547" max="2547" width="13.85546875" style="1" customWidth="1"/>
    <col min="2548" max="2548" width="5.28515625" style="1" customWidth="1"/>
    <col min="2549" max="2549" width="8.28515625" style="1" customWidth="1"/>
    <col min="2550" max="2781" width="9" style="1"/>
    <col min="2782" max="2782" width="6.42578125" style="1" customWidth="1"/>
    <col min="2783" max="2783" width="23" style="1" customWidth="1"/>
    <col min="2784" max="2784" width="14.5703125" style="1" customWidth="1"/>
    <col min="2785" max="2785" width="8.42578125" style="1" customWidth="1"/>
    <col min="2786" max="2786" width="6.28515625" style="1" customWidth="1"/>
    <col min="2787" max="2787" width="6.42578125" style="1" customWidth="1"/>
    <col min="2788" max="2788" width="9.7109375" style="1" customWidth="1"/>
    <col min="2789" max="2800" width="4.7109375" style="1" customWidth="1"/>
    <col min="2801" max="2801" width="7.5703125" style="1" customWidth="1"/>
    <col min="2802" max="2802" width="6" style="1" customWidth="1"/>
    <col min="2803" max="2803" width="13.85546875" style="1" customWidth="1"/>
    <col min="2804" max="2804" width="5.28515625" style="1" customWidth="1"/>
    <col min="2805" max="2805" width="8.28515625" style="1" customWidth="1"/>
    <col min="2806" max="3037" width="9" style="1"/>
    <col min="3038" max="3038" width="6.42578125" style="1" customWidth="1"/>
    <col min="3039" max="3039" width="23" style="1" customWidth="1"/>
    <col min="3040" max="3040" width="14.5703125" style="1" customWidth="1"/>
    <col min="3041" max="3041" width="8.42578125" style="1" customWidth="1"/>
    <col min="3042" max="3042" width="6.28515625" style="1" customWidth="1"/>
    <col min="3043" max="3043" width="6.42578125" style="1" customWidth="1"/>
    <col min="3044" max="3044" width="9.7109375" style="1" customWidth="1"/>
    <col min="3045" max="3056" width="4.7109375" style="1" customWidth="1"/>
    <col min="3057" max="3057" width="7.5703125" style="1" customWidth="1"/>
    <col min="3058" max="3058" width="6" style="1" customWidth="1"/>
    <col min="3059" max="3059" width="13.85546875" style="1" customWidth="1"/>
    <col min="3060" max="3060" width="5.28515625" style="1" customWidth="1"/>
    <col min="3061" max="3061" width="8.28515625" style="1" customWidth="1"/>
    <col min="3062" max="3293" width="9" style="1"/>
    <col min="3294" max="3294" width="6.42578125" style="1" customWidth="1"/>
    <col min="3295" max="3295" width="23" style="1" customWidth="1"/>
    <col min="3296" max="3296" width="14.5703125" style="1" customWidth="1"/>
    <col min="3297" max="3297" width="8.42578125" style="1" customWidth="1"/>
    <col min="3298" max="3298" width="6.28515625" style="1" customWidth="1"/>
    <col min="3299" max="3299" width="6.42578125" style="1" customWidth="1"/>
    <col min="3300" max="3300" width="9.7109375" style="1" customWidth="1"/>
    <col min="3301" max="3312" width="4.7109375" style="1" customWidth="1"/>
    <col min="3313" max="3313" width="7.5703125" style="1" customWidth="1"/>
    <col min="3314" max="3314" width="6" style="1" customWidth="1"/>
    <col min="3315" max="3315" width="13.85546875" style="1" customWidth="1"/>
    <col min="3316" max="3316" width="5.28515625" style="1" customWidth="1"/>
    <col min="3317" max="3317" width="8.28515625" style="1" customWidth="1"/>
    <col min="3318" max="3549" width="9" style="1"/>
    <col min="3550" max="3550" width="6.42578125" style="1" customWidth="1"/>
    <col min="3551" max="3551" width="23" style="1" customWidth="1"/>
    <col min="3552" max="3552" width="14.5703125" style="1" customWidth="1"/>
    <col min="3553" max="3553" width="8.42578125" style="1" customWidth="1"/>
    <col min="3554" max="3554" width="6.28515625" style="1" customWidth="1"/>
    <col min="3555" max="3555" width="6.42578125" style="1" customWidth="1"/>
    <col min="3556" max="3556" width="9.7109375" style="1" customWidth="1"/>
    <col min="3557" max="3568" width="4.7109375" style="1" customWidth="1"/>
    <col min="3569" max="3569" width="7.5703125" style="1" customWidth="1"/>
    <col min="3570" max="3570" width="6" style="1" customWidth="1"/>
    <col min="3571" max="3571" width="13.85546875" style="1" customWidth="1"/>
    <col min="3572" max="3572" width="5.28515625" style="1" customWidth="1"/>
    <col min="3573" max="3573" width="8.28515625" style="1" customWidth="1"/>
    <col min="3574" max="3805" width="9" style="1"/>
    <col min="3806" max="3806" width="6.42578125" style="1" customWidth="1"/>
    <col min="3807" max="3807" width="23" style="1" customWidth="1"/>
    <col min="3808" max="3808" width="14.5703125" style="1" customWidth="1"/>
    <col min="3809" max="3809" width="8.42578125" style="1" customWidth="1"/>
    <col min="3810" max="3810" width="6.28515625" style="1" customWidth="1"/>
    <col min="3811" max="3811" width="6.42578125" style="1" customWidth="1"/>
    <col min="3812" max="3812" width="9.7109375" style="1" customWidth="1"/>
    <col min="3813" max="3824" width="4.7109375" style="1" customWidth="1"/>
    <col min="3825" max="3825" width="7.5703125" style="1" customWidth="1"/>
    <col min="3826" max="3826" width="6" style="1" customWidth="1"/>
    <col min="3827" max="3827" width="13.85546875" style="1" customWidth="1"/>
    <col min="3828" max="3828" width="5.28515625" style="1" customWidth="1"/>
    <col min="3829" max="3829" width="8.28515625" style="1" customWidth="1"/>
    <col min="3830" max="4061" width="9" style="1"/>
    <col min="4062" max="4062" width="6.42578125" style="1" customWidth="1"/>
    <col min="4063" max="4063" width="23" style="1" customWidth="1"/>
    <col min="4064" max="4064" width="14.5703125" style="1" customWidth="1"/>
    <col min="4065" max="4065" width="8.42578125" style="1" customWidth="1"/>
    <col min="4066" max="4066" width="6.28515625" style="1" customWidth="1"/>
    <col min="4067" max="4067" width="6.42578125" style="1" customWidth="1"/>
    <col min="4068" max="4068" width="9.7109375" style="1" customWidth="1"/>
    <col min="4069" max="4080" width="4.7109375" style="1" customWidth="1"/>
    <col min="4081" max="4081" width="7.5703125" style="1" customWidth="1"/>
    <col min="4082" max="4082" width="6" style="1" customWidth="1"/>
    <col min="4083" max="4083" width="13.85546875" style="1" customWidth="1"/>
    <col min="4084" max="4084" width="5.28515625" style="1" customWidth="1"/>
    <col min="4085" max="4085" width="8.28515625" style="1" customWidth="1"/>
    <col min="4086" max="4317" width="9" style="1"/>
    <col min="4318" max="4318" width="6.42578125" style="1" customWidth="1"/>
    <col min="4319" max="4319" width="23" style="1" customWidth="1"/>
    <col min="4320" max="4320" width="14.5703125" style="1" customWidth="1"/>
    <col min="4321" max="4321" width="8.42578125" style="1" customWidth="1"/>
    <col min="4322" max="4322" width="6.28515625" style="1" customWidth="1"/>
    <col min="4323" max="4323" width="6.42578125" style="1" customWidth="1"/>
    <col min="4324" max="4324" width="9.7109375" style="1" customWidth="1"/>
    <col min="4325" max="4336" width="4.7109375" style="1" customWidth="1"/>
    <col min="4337" max="4337" width="7.5703125" style="1" customWidth="1"/>
    <col min="4338" max="4338" width="6" style="1" customWidth="1"/>
    <col min="4339" max="4339" width="13.85546875" style="1" customWidth="1"/>
    <col min="4340" max="4340" width="5.28515625" style="1" customWidth="1"/>
    <col min="4341" max="4341" width="8.28515625" style="1" customWidth="1"/>
    <col min="4342" max="4573" width="9" style="1"/>
    <col min="4574" max="4574" width="6.42578125" style="1" customWidth="1"/>
    <col min="4575" max="4575" width="23" style="1" customWidth="1"/>
    <col min="4576" max="4576" width="14.5703125" style="1" customWidth="1"/>
    <col min="4577" max="4577" width="8.42578125" style="1" customWidth="1"/>
    <col min="4578" max="4578" width="6.28515625" style="1" customWidth="1"/>
    <col min="4579" max="4579" width="6.42578125" style="1" customWidth="1"/>
    <col min="4580" max="4580" width="9.7109375" style="1" customWidth="1"/>
    <col min="4581" max="4592" width="4.7109375" style="1" customWidth="1"/>
    <col min="4593" max="4593" width="7.5703125" style="1" customWidth="1"/>
    <col min="4594" max="4594" width="6" style="1" customWidth="1"/>
    <col min="4595" max="4595" width="13.85546875" style="1" customWidth="1"/>
    <col min="4596" max="4596" width="5.28515625" style="1" customWidth="1"/>
    <col min="4597" max="4597" width="8.28515625" style="1" customWidth="1"/>
    <col min="4598" max="4829" width="9" style="1"/>
    <col min="4830" max="4830" width="6.42578125" style="1" customWidth="1"/>
    <col min="4831" max="4831" width="23" style="1" customWidth="1"/>
    <col min="4832" max="4832" width="14.5703125" style="1" customWidth="1"/>
    <col min="4833" max="4833" width="8.42578125" style="1" customWidth="1"/>
    <col min="4834" max="4834" width="6.28515625" style="1" customWidth="1"/>
    <col min="4835" max="4835" width="6.42578125" style="1" customWidth="1"/>
    <col min="4836" max="4836" width="9.7109375" style="1" customWidth="1"/>
    <col min="4837" max="4848" width="4.7109375" style="1" customWidth="1"/>
    <col min="4849" max="4849" width="7.5703125" style="1" customWidth="1"/>
    <col min="4850" max="4850" width="6" style="1" customWidth="1"/>
    <col min="4851" max="4851" width="13.85546875" style="1" customWidth="1"/>
    <col min="4852" max="4852" width="5.28515625" style="1" customWidth="1"/>
    <col min="4853" max="4853" width="8.28515625" style="1" customWidth="1"/>
    <col min="4854" max="5085" width="9" style="1"/>
    <col min="5086" max="5086" width="6.42578125" style="1" customWidth="1"/>
    <col min="5087" max="5087" width="23" style="1" customWidth="1"/>
    <col min="5088" max="5088" width="14.5703125" style="1" customWidth="1"/>
    <col min="5089" max="5089" width="8.42578125" style="1" customWidth="1"/>
    <col min="5090" max="5090" width="6.28515625" style="1" customWidth="1"/>
    <col min="5091" max="5091" width="6.42578125" style="1" customWidth="1"/>
    <col min="5092" max="5092" width="9.7109375" style="1" customWidth="1"/>
    <col min="5093" max="5104" width="4.7109375" style="1" customWidth="1"/>
    <col min="5105" max="5105" width="7.5703125" style="1" customWidth="1"/>
    <col min="5106" max="5106" width="6" style="1" customWidth="1"/>
    <col min="5107" max="5107" width="13.85546875" style="1" customWidth="1"/>
    <col min="5108" max="5108" width="5.28515625" style="1" customWidth="1"/>
    <col min="5109" max="5109" width="8.28515625" style="1" customWidth="1"/>
    <col min="5110" max="5341" width="9" style="1"/>
    <col min="5342" max="5342" width="6.42578125" style="1" customWidth="1"/>
    <col min="5343" max="5343" width="23" style="1" customWidth="1"/>
    <col min="5344" max="5344" width="14.5703125" style="1" customWidth="1"/>
    <col min="5345" max="5345" width="8.42578125" style="1" customWidth="1"/>
    <col min="5346" max="5346" width="6.28515625" style="1" customWidth="1"/>
    <col min="5347" max="5347" width="6.42578125" style="1" customWidth="1"/>
    <col min="5348" max="5348" width="9.7109375" style="1" customWidth="1"/>
    <col min="5349" max="5360" width="4.7109375" style="1" customWidth="1"/>
    <col min="5361" max="5361" width="7.5703125" style="1" customWidth="1"/>
    <col min="5362" max="5362" width="6" style="1" customWidth="1"/>
    <col min="5363" max="5363" width="13.85546875" style="1" customWidth="1"/>
    <col min="5364" max="5364" width="5.28515625" style="1" customWidth="1"/>
    <col min="5365" max="5365" width="8.28515625" style="1" customWidth="1"/>
    <col min="5366" max="5597" width="9" style="1"/>
    <col min="5598" max="5598" width="6.42578125" style="1" customWidth="1"/>
    <col min="5599" max="5599" width="23" style="1" customWidth="1"/>
    <col min="5600" max="5600" width="14.5703125" style="1" customWidth="1"/>
    <col min="5601" max="5601" width="8.42578125" style="1" customWidth="1"/>
    <col min="5602" max="5602" width="6.28515625" style="1" customWidth="1"/>
    <col min="5603" max="5603" width="6.42578125" style="1" customWidth="1"/>
    <col min="5604" max="5604" width="9.7109375" style="1" customWidth="1"/>
    <col min="5605" max="5616" width="4.7109375" style="1" customWidth="1"/>
    <col min="5617" max="5617" width="7.5703125" style="1" customWidth="1"/>
    <col min="5618" max="5618" width="6" style="1" customWidth="1"/>
    <col min="5619" max="5619" width="13.85546875" style="1" customWidth="1"/>
    <col min="5620" max="5620" width="5.28515625" style="1" customWidth="1"/>
    <col min="5621" max="5621" width="8.28515625" style="1" customWidth="1"/>
    <col min="5622" max="5853" width="9" style="1"/>
    <col min="5854" max="5854" width="6.42578125" style="1" customWidth="1"/>
    <col min="5855" max="5855" width="23" style="1" customWidth="1"/>
    <col min="5856" max="5856" width="14.5703125" style="1" customWidth="1"/>
    <col min="5857" max="5857" width="8.42578125" style="1" customWidth="1"/>
    <col min="5858" max="5858" width="6.28515625" style="1" customWidth="1"/>
    <col min="5859" max="5859" width="6.42578125" style="1" customWidth="1"/>
    <col min="5860" max="5860" width="9.7109375" style="1" customWidth="1"/>
    <col min="5861" max="5872" width="4.7109375" style="1" customWidth="1"/>
    <col min="5873" max="5873" width="7.5703125" style="1" customWidth="1"/>
    <col min="5874" max="5874" width="6" style="1" customWidth="1"/>
    <col min="5875" max="5875" width="13.85546875" style="1" customWidth="1"/>
    <col min="5876" max="5876" width="5.28515625" style="1" customWidth="1"/>
    <col min="5877" max="5877" width="8.28515625" style="1" customWidth="1"/>
    <col min="5878" max="6109" width="9" style="1"/>
    <col min="6110" max="6110" width="6.42578125" style="1" customWidth="1"/>
    <col min="6111" max="6111" width="23" style="1" customWidth="1"/>
    <col min="6112" max="6112" width="14.5703125" style="1" customWidth="1"/>
    <col min="6113" max="6113" width="8.42578125" style="1" customWidth="1"/>
    <col min="6114" max="6114" width="6.28515625" style="1" customWidth="1"/>
    <col min="6115" max="6115" width="6.42578125" style="1" customWidth="1"/>
    <col min="6116" max="6116" width="9.7109375" style="1" customWidth="1"/>
    <col min="6117" max="6128" width="4.7109375" style="1" customWidth="1"/>
    <col min="6129" max="6129" width="7.5703125" style="1" customWidth="1"/>
    <col min="6130" max="6130" width="6" style="1" customWidth="1"/>
    <col min="6131" max="6131" width="13.85546875" style="1" customWidth="1"/>
    <col min="6132" max="6132" width="5.28515625" style="1" customWidth="1"/>
    <col min="6133" max="6133" width="8.28515625" style="1" customWidth="1"/>
    <col min="6134" max="6365" width="9" style="1"/>
    <col min="6366" max="6366" width="6.42578125" style="1" customWidth="1"/>
    <col min="6367" max="6367" width="23" style="1" customWidth="1"/>
    <col min="6368" max="6368" width="14.5703125" style="1" customWidth="1"/>
    <col min="6369" max="6369" width="8.42578125" style="1" customWidth="1"/>
    <col min="6370" max="6370" width="6.28515625" style="1" customWidth="1"/>
    <col min="6371" max="6371" width="6.42578125" style="1" customWidth="1"/>
    <col min="6372" max="6372" width="9.7109375" style="1" customWidth="1"/>
    <col min="6373" max="6384" width="4.7109375" style="1" customWidth="1"/>
    <col min="6385" max="6385" width="7.5703125" style="1" customWidth="1"/>
    <col min="6386" max="6386" width="6" style="1" customWidth="1"/>
    <col min="6387" max="6387" width="13.85546875" style="1" customWidth="1"/>
    <col min="6388" max="6388" width="5.28515625" style="1" customWidth="1"/>
    <col min="6389" max="6389" width="8.28515625" style="1" customWidth="1"/>
    <col min="6390" max="6621" width="9" style="1"/>
    <col min="6622" max="6622" width="6.42578125" style="1" customWidth="1"/>
    <col min="6623" max="6623" width="23" style="1" customWidth="1"/>
    <col min="6624" max="6624" width="14.5703125" style="1" customWidth="1"/>
    <col min="6625" max="6625" width="8.42578125" style="1" customWidth="1"/>
    <col min="6626" max="6626" width="6.28515625" style="1" customWidth="1"/>
    <col min="6627" max="6627" width="6.42578125" style="1" customWidth="1"/>
    <col min="6628" max="6628" width="9.7109375" style="1" customWidth="1"/>
    <col min="6629" max="6640" width="4.7109375" style="1" customWidth="1"/>
    <col min="6641" max="6641" width="7.5703125" style="1" customWidth="1"/>
    <col min="6642" max="6642" width="6" style="1" customWidth="1"/>
    <col min="6643" max="6643" width="13.85546875" style="1" customWidth="1"/>
    <col min="6644" max="6644" width="5.28515625" style="1" customWidth="1"/>
    <col min="6645" max="6645" width="8.28515625" style="1" customWidth="1"/>
    <col min="6646" max="6877" width="9" style="1"/>
    <col min="6878" max="6878" width="6.42578125" style="1" customWidth="1"/>
    <col min="6879" max="6879" width="23" style="1" customWidth="1"/>
    <col min="6880" max="6880" width="14.5703125" style="1" customWidth="1"/>
    <col min="6881" max="6881" width="8.42578125" style="1" customWidth="1"/>
    <col min="6882" max="6882" width="6.28515625" style="1" customWidth="1"/>
    <col min="6883" max="6883" width="6.42578125" style="1" customWidth="1"/>
    <col min="6884" max="6884" width="9.7109375" style="1" customWidth="1"/>
    <col min="6885" max="6896" width="4.7109375" style="1" customWidth="1"/>
    <col min="6897" max="6897" width="7.5703125" style="1" customWidth="1"/>
    <col min="6898" max="6898" width="6" style="1" customWidth="1"/>
    <col min="6899" max="6899" width="13.85546875" style="1" customWidth="1"/>
    <col min="6900" max="6900" width="5.28515625" style="1" customWidth="1"/>
    <col min="6901" max="6901" width="8.28515625" style="1" customWidth="1"/>
    <col min="6902" max="7133" width="9" style="1"/>
    <col min="7134" max="7134" width="6.42578125" style="1" customWidth="1"/>
    <col min="7135" max="7135" width="23" style="1" customWidth="1"/>
    <col min="7136" max="7136" width="14.5703125" style="1" customWidth="1"/>
    <col min="7137" max="7137" width="8.42578125" style="1" customWidth="1"/>
    <col min="7138" max="7138" width="6.28515625" style="1" customWidth="1"/>
    <col min="7139" max="7139" width="6.42578125" style="1" customWidth="1"/>
    <col min="7140" max="7140" width="9.7109375" style="1" customWidth="1"/>
    <col min="7141" max="7152" width="4.7109375" style="1" customWidth="1"/>
    <col min="7153" max="7153" width="7.5703125" style="1" customWidth="1"/>
    <col min="7154" max="7154" width="6" style="1" customWidth="1"/>
    <col min="7155" max="7155" width="13.85546875" style="1" customWidth="1"/>
    <col min="7156" max="7156" width="5.28515625" style="1" customWidth="1"/>
    <col min="7157" max="7157" width="8.28515625" style="1" customWidth="1"/>
    <col min="7158" max="7389" width="9" style="1"/>
    <col min="7390" max="7390" width="6.42578125" style="1" customWidth="1"/>
    <col min="7391" max="7391" width="23" style="1" customWidth="1"/>
    <col min="7392" max="7392" width="14.5703125" style="1" customWidth="1"/>
    <col min="7393" max="7393" width="8.42578125" style="1" customWidth="1"/>
    <col min="7394" max="7394" width="6.28515625" style="1" customWidth="1"/>
    <col min="7395" max="7395" width="6.42578125" style="1" customWidth="1"/>
    <col min="7396" max="7396" width="9.7109375" style="1" customWidth="1"/>
    <col min="7397" max="7408" width="4.7109375" style="1" customWidth="1"/>
    <col min="7409" max="7409" width="7.5703125" style="1" customWidth="1"/>
    <col min="7410" max="7410" width="6" style="1" customWidth="1"/>
    <col min="7411" max="7411" width="13.85546875" style="1" customWidth="1"/>
    <col min="7412" max="7412" width="5.28515625" style="1" customWidth="1"/>
    <col min="7413" max="7413" width="8.28515625" style="1" customWidth="1"/>
    <col min="7414" max="7645" width="9" style="1"/>
    <col min="7646" max="7646" width="6.42578125" style="1" customWidth="1"/>
    <col min="7647" max="7647" width="23" style="1" customWidth="1"/>
    <col min="7648" max="7648" width="14.5703125" style="1" customWidth="1"/>
    <col min="7649" max="7649" width="8.42578125" style="1" customWidth="1"/>
    <col min="7650" max="7650" width="6.28515625" style="1" customWidth="1"/>
    <col min="7651" max="7651" width="6.42578125" style="1" customWidth="1"/>
    <col min="7652" max="7652" width="9.7109375" style="1" customWidth="1"/>
    <col min="7653" max="7664" width="4.7109375" style="1" customWidth="1"/>
    <col min="7665" max="7665" width="7.5703125" style="1" customWidth="1"/>
    <col min="7666" max="7666" width="6" style="1" customWidth="1"/>
    <col min="7667" max="7667" width="13.85546875" style="1" customWidth="1"/>
    <col min="7668" max="7668" width="5.28515625" style="1" customWidth="1"/>
    <col min="7669" max="7669" width="8.28515625" style="1" customWidth="1"/>
    <col min="7670" max="7901" width="9" style="1"/>
    <col min="7902" max="7902" width="6.42578125" style="1" customWidth="1"/>
    <col min="7903" max="7903" width="23" style="1" customWidth="1"/>
    <col min="7904" max="7904" width="14.5703125" style="1" customWidth="1"/>
    <col min="7905" max="7905" width="8.42578125" style="1" customWidth="1"/>
    <col min="7906" max="7906" width="6.28515625" style="1" customWidth="1"/>
    <col min="7907" max="7907" width="6.42578125" style="1" customWidth="1"/>
    <col min="7908" max="7908" width="9.7109375" style="1" customWidth="1"/>
    <col min="7909" max="7920" width="4.7109375" style="1" customWidth="1"/>
    <col min="7921" max="7921" width="7.5703125" style="1" customWidth="1"/>
    <col min="7922" max="7922" width="6" style="1" customWidth="1"/>
    <col min="7923" max="7923" width="13.85546875" style="1" customWidth="1"/>
    <col min="7924" max="7924" width="5.28515625" style="1" customWidth="1"/>
    <col min="7925" max="7925" width="8.28515625" style="1" customWidth="1"/>
    <col min="7926" max="8157" width="9" style="1"/>
    <col min="8158" max="8158" width="6.42578125" style="1" customWidth="1"/>
    <col min="8159" max="8159" width="23" style="1" customWidth="1"/>
    <col min="8160" max="8160" width="14.5703125" style="1" customWidth="1"/>
    <col min="8161" max="8161" width="8.42578125" style="1" customWidth="1"/>
    <col min="8162" max="8162" width="6.28515625" style="1" customWidth="1"/>
    <col min="8163" max="8163" width="6.42578125" style="1" customWidth="1"/>
    <col min="8164" max="8164" width="9.7109375" style="1" customWidth="1"/>
    <col min="8165" max="8176" width="4.7109375" style="1" customWidth="1"/>
    <col min="8177" max="8177" width="7.5703125" style="1" customWidth="1"/>
    <col min="8178" max="8178" width="6" style="1" customWidth="1"/>
    <col min="8179" max="8179" width="13.85546875" style="1" customWidth="1"/>
    <col min="8180" max="8180" width="5.28515625" style="1" customWidth="1"/>
    <col min="8181" max="8181" width="8.28515625" style="1" customWidth="1"/>
    <col min="8182" max="8413" width="9" style="1"/>
    <col min="8414" max="8414" width="6.42578125" style="1" customWidth="1"/>
    <col min="8415" max="8415" width="23" style="1" customWidth="1"/>
    <col min="8416" max="8416" width="14.5703125" style="1" customWidth="1"/>
    <col min="8417" max="8417" width="8.42578125" style="1" customWidth="1"/>
    <col min="8418" max="8418" width="6.28515625" style="1" customWidth="1"/>
    <col min="8419" max="8419" width="6.42578125" style="1" customWidth="1"/>
    <col min="8420" max="8420" width="9.7109375" style="1" customWidth="1"/>
    <col min="8421" max="8432" width="4.7109375" style="1" customWidth="1"/>
    <col min="8433" max="8433" width="7.5703125" style="1" customWidth="1"/>
    <col min="8434" max="8434" width="6" style="1" customWidth="1"/>
    <col min="8435" max="8435" width="13.85546875" style="1" customWidth="1"/>
    <col min="8436" max="8436" width="5.28515625" style="1" customWidth="1"/>
    <col min="8437" max="8437" width="8.28515625" style="1" customWidth="1"/>
    <col min="8438" max="8669" width="9" style="1"/>
    <col min="8670" max="8670" width="6.42578125" style="1" customWidth="1"/>
    <col min="8671" max="8671" width="23" style="1" customWidth="1"/>
    <col min="8672" max="8672" width="14.5703125" style="1" customWidth="1"/>
    <col min="8673" max="8673" width="8.42578125" style="1" customWidth="1"/>
    <col min="8674" max="8674" width="6.28515625" style="1" customWidth="1"/>
    <col min="8675" max="8675" width="6.42578125" style="1" customWidth="1"/>
    <col min="8676" max="8676" width="9.7109375" style="1" customWidth="1"/>
    <col min="8677" max="8688" width="4.7109375" style="1" customWidth="1"/>
    <col min="8689" max="8689" width="7.5703125" style="1" customWidth="1"/>
    <col min="8690" max="8690" width="6" style="1" customWidth="1"/>
    <col min="8691" max="8691" width="13.85546875" style="1" customWidth="1"/>
    <col min="8692" max="8692" width="5.28515625" style="1" customWidth="1"/>
    <col min="8693" max="8693" width="8.28515625" style="1" customWidth="1"/>
    <col min="8694" max="8925" width="9" style="1"/>
    <col min="8926" max="8926" width="6.42578125" style="1" customWidth="1"/>
    <col min="8927" max="8927" width="23" style="1" customWidth="1"/>
    <col min="8928" max="8928" width="14.5703125" style="1" customWidth="1"/>
    <col min="8929" max="8929" width="8.42578125" style="1" customWidth="1"/>
    <col min="8930" max="8930" width="6.28515625" style="1" customWidth="1"/>
    <col min="8931" max="8931" width="6.42578125" style="1" customWidth="1"/>
    <col min="8932" max="8932" width="9.7109375" style="1" customWidth="1"/>
    <col min="8933" max="8944" width="4.7109375" style="1" customWidth="1"/>
    <col min="8945" max="8945" width="7.5703125" style="1" customWidth="1"/>
    <col min="8946" max="8946" width="6" style="1" customWidth="1"/>
    <col min="8947" max="8947" width="13.85546875" style="1" customWidth="1"/>
    <col min="8948" max="8948" width="5.28515625" style="1" customWidth="1"/>
    <col min="8949" max="8949" width="8.28515625" style="1" customWidth="1"/>
    <col min="8950" max="9181" width="9" style="1"/>
    <col min="9182" max="9182" width="6.42578125" style="1" customWidth="1"/>
    <col min="9183" max="9183" width="23" style="1" customWidth="1"/>
    <col min="9184" max="9184" width="14.5703125" style="1" customWidth="1"/>
    <col min="9185" max="9185" width="8.42578125" style="1" customWidth="1"/>
    <col min="9186" max="9186" width="6.28515625" style="1" customWidth="1"/>
    <col min="9187" max="9187" width="6.42578125" style="1" customWidth="1"/>
    <col min="9188" max="9188" width="9.7109375" style="1" customWidth="1"/>
    <col min="9189" max="9200" width="4.7109375" style="1" customWidth="1"/>
    <col min="9201" max="9201" width="7.5703125" style="1" customWidth="1"/>
    <col min="9202" max="9202" width="6" style="1" customWidth="1"/>
    <col min="9203" max="9203" width="13.85546875" style="1" customWidth="1"/>
    <col min="9204" max="9204" width="5.28515625" style="1" customWidth="1"/>
    <col min="9205" max="9205" width="8.28515625" style="1" customWidth="1"/>
    <col min="9206" max="9437" width="9" style="1"/>
    <col min="9438" max="9438" width="6.42578125" style="1" customWidth="1"/>
    <col min="9439" max="9439" width="23" style="1" customWidth="1"/>
    <col min="9440" max="9440" width="14.5703125" style="1" customWidth="1"/>
    <col min="9441" max="9441" width="8.42578125" style="1" customWidth="1"/>
    <col min="9442" max="9442" width="6.28515625" style="1" customWidth="1"/>
    <col min="9443" max="9443" width="6.42578125" style="1" customWidth="1"/>
    <col min="9444" max="9444" width="9.7109375" style="1" customWidth="1"/>
    <col min="9445" max="9456" width="4.7109375" style="1" customWidth="1"/>
    <col min="9457" max="9457" width="7.5703125" style="1" customWidth="1"/>
    <col min="9458" max="9458" width="6" style="1" customWidth="1"/>
    <col min="9459" max="9459" width="13.85546875" style="1" customWidth="1"/>
    <col min="9460" max="9460" width="5.28515625" style="1" customWidth="1"/>
    <col min="9461" max="9461" width="8.28515625" style="1" customWidth="1"/>
    <col min="9462" max="9693" width="9" style="1"/>
    <col min="9694" max="9694" width="6.42578125" style="1" customWidth="1"/>
    <col min="9695" max="9695" width="23" style="1" customWidth="1"/>
    <col min="9696" max="9696" width="14.5703125" style="1" customWidth="1"/>
    <col min="9697" max="9697" width="8.42578125" style="1" customWidth="1"/>
    <col min="9698" max="9698" width="6.28515625" style="1" customWidth="1"/>
    <col min="9699" max="9699" width="6.42578125" style="1" customWidth="1"/>
    <col min="9700" max="9700" width="9.7109375" style="1" customWidth="1"/>
    <col min="9701" max="9712" width="4.7109375" style="1" customWidth="1"/>
    <col min="9713" max="9713" width="7.5703125" style="1" customWidth="1"/>
    <col min="9714" max="9714" width="6" style="1" customWidth="1"/>
    <col min="9715" max="9715" width="13.85546875" style="1" customWidth="1"/>
    <col min="9716" max="9716" width="5.28515625" style="1" customWidth="1"/>
    <col min="9717" max="9717" width="8.28515625" style="1" customWidth="1"/>
    <col min="9718" max="9949" width="9" style="1"/>
    <col min="9950" max="9950" width="6.42578125" style="1" customWidth="1"/>
    <col min="9951" max="9951" width="23" style="1" customWidth="1"/>
    <col min="9952" max="9952" width="14.5703125" style="1" customWidth="1"/>
    <col min="9953" max="9953" width="8.42578125" style="1" customWidth="1"/>
    <col min="9954" max="9954" width="6.28515625" style="1" customWidth="1"/>
    <col min="9955" max="9955" width="6.42578125" style="1" customWidth="1"/>
    <col min="9956" max="9956" width="9.7109375" style="1" customWidth="1"/>
    <col min="9957" max="9968" width="4.7109375" style="1" customWidth="1"/>
    <col min="9969" max="9969" width="7.5703125" style="1" customWidth="1"/>
    <col min="9970" max="9970" width="6" style="1" customWidth="1"/>
    <col min="9971" max="9971" width="13.85546875" style="1" customWidth="1"/>
    <col min="9972" max="9972" width="5.28515625" style="1" customWidth="1"/>
    <col min="9973" max="9973" width="8.28515625" style="1" customWidth="1"/>
    <col min="9974" max="10205" width="9" style="1"/>
    <col min="10206" max="10206" width="6.42578125" style="1" customWidth="1"/>
    <col min="10207" max="10207" width="23" style="1" customWidth="1"/>
    <col min="10208" max="10208" width="14.5703125" style="1" customWidth="1"/>
    <col min="10209" max="10209" width="8.42578125" style="1" customWidth="1"/>
    <col min="10210" max="10210" width="6.28515625" style="1" customWidth="1"/>
    <col min="10211" max="10211" width="6.42578125" style="1" customWidth="1"/>
    <col min="10212" max="10212" width="9.7109375" style="1" customWidth="1"/>
    <col min="10213" max="10224" width="4.7109375" style="1" customWidth="1"/>
    <col min="10225" max="10225" width="7.5703125" style="1" customWidth="1"/>
    <col min="10226" max="10226" width="6" style="1" customWidth="1"/>
    <col min="10227" max="10227" width="13.85546875" style="1" customWidth="1"/>
    <col min="10228" max="10228" width="5.28515625" style="1" customWidth="1"/>
    <col min="10229" max="10229" width="8.28515625" style="1" customWidth="1"/>
    <col min="10230" max="10461" width="9" style="1"/>
    <col min="10462" max="10462" width="6.42578125" style="1" customWidth="1"/>
    <col min="10463" max="10463" width="23" style="1" customWidth="1"/>
    <col min="10464" max="10464" width="14.5703125" style="1" customWidth="1"/>
    <col min="10465" max="10465" width="8.42578125" style="1" customWidth="1"/>
    <col min="10466" max="10466" width="6.28515625" style="1" customWidth="1"/>
    <col min="10467" max="10467" width="6.42578125" style="1" customWidth="1"/>
    <col min="10468" max="10468" width="9.7109375" style="1" customWidth="1"/>
    <col min="10469" max="10480" width="4.7109375" style="1" customWidth="1"/>
    <col min="10481" max="10481" width="7.5703125" style="1" customWidth="1"/>
    <col min="10482" max="10482" width="6" style="1" customWidth="1"/>
    <col min="10483" max="10483" width="13.85546875" style="1" customWidth="1"/>
    <col min="10484" max="10484" width="5.28515625" style="1" customWidth="1"/>
    <col min="10485" max="10485" width="8.28515625" style="1" customWidth="1"/>
    <col min="10486" max="10717" width="9" style="1"/>
    <col min="10718" max="10718" width="6.42578125" style="1" customWidth="1"/>
    <col min="10719" max="10719" width="23" style="1" customWidth="1"/>
    <col min="10720" max="10720" width="14.5703125" style="1" customWidth="1"/>
    <col min="10721" max="10721" width="8.42578125" style="1" customWidth="1"/>
    <col min="10722" max="10722" width="6.28515625" style="1" customWidth="1"/>
    <col min="10723" max="10723" width="6.42578125" style="1" customWidth="1"/>
    <col min="10724" max="10724" width="9.7109375" style="1" customWidth="1"/>
    <col min="10725" max="10736" width="4.7109375" style="1" customWidth="1"/>
    <col min="10737" max="10737" width="7.5703125" style="1" customWidth="1"/>
    <col min="10738" max="10738" width="6" style="1" customWidth="1"/>
    <col min="10739" max="10739" width="13.85546875" style="1" customWidth="1"/>
    <col min="10740" max="10740" width="5.28515625" style="1" customWidth="1"/>
    <col min="10741" max="10741" width="8.28515625" style="1" customWidth="1"/>
    <col min="10742" max="10973" width="9" style="1"/>
    <col min="10974" max="10974" width="6.42578125" style="1" customWidth="1"/>
    <col min="10975" max="10975" width="23" style="1" customWidth="1"/>
    <col min="10976" max="10976" width="14.5703125" style="1" customWidth="1"/>
    <col min="10977" max="10977" width="8.42578125" style="1" customWidth="1"/>
    <col min="10978" max="10978" width="6.28515625" style="1" customWidth="1"/>
    <col min="10979" max="10979" width="6.42578125" style="1" customWidth="1"/>
    <col min="10980" max="10980" width="9.7109375" style="1" customWidth="1"/>
    <col min="10981" max="10992" width="4.7109375" style="1" customWidth="1"/>
    <col min="10993" max="10993" width="7.5703125" style="1" customWidth="1"/>
    <col min="10994" max="10994" width="6" style="1" customWidth="1"/>
    <col min="10995" max="10995" width="13.85546875" style="1" customWidth="1"/>
    <col min="10996" max="10996" width="5.28515625" style="1" customWidth="1"/>
    <col min="10997" max="10997" width="8.28515625" style="1" customWidth="1"/>
    <col min="10998" max="11229" width="9" style="1"/>
    <col min="11230" max="11230" width="6.42578125" style="1" customWidth="1"/>
    <col min="11231" max="11231" width="23" style="1" customWidth="1"/>
    <col min="11232" max="11232" width="14.5703125" style="1" customWidth="1"/>
    <col min="11233" max="11233" width="8.42578125" style="1" customWidth="1"/>
    <col min="11234" max="11234" width="6.28515625" style="1" customWidth="1"/>
    <col min="11235" max="11235" width="6.42578125" style="1" customWidth="1"/>
    <col min="11236" max="11236" width="9.7109375" style="1" customWidth="1"/>
    <col min="11237" max="11248" width="4.7109375" style="1" customWidth="1"/>
    <col min="11249" max="11249" width="7.5703125" style="1" customWidth="1"/>
    <col min="11250" max="11250" width="6" style="1" customWidth="1"/>
    <col min="11251" max="11251" width="13.85546875" style="1" customWidth="1"/>
    <col min="11252" max="11252" width="5.28515625" style="1" customWidth="1"/>
    <col min="11253" max="11253" width="8.28515625" style="1" customWidth="1"/>
    <col min="11254" max="11485" width="9" style="1"/>
    <col min="11486" max="11486" width="6.42578125" style="1" customWidth="1"/>
    <col min="11487" max="11487" width="23" style="1" customWidth="1"/>
    <col min="11488" max="11488" width="14.5703125" style="1" customWidth="1"/>
    <col min="11489" max="11489" width="8.42578125" style="1" customWidth="1"/>
    <col min="11490" max="11490" width="6.28515625" style="1" customWidth="1"/>
    <col min="11491" max="11491" width="6.42578125" style="1" customWidth="1"/>
    <col min="11492" max="11492" width="9.7109375" style="1" customWidth="1"/>
    <col min="11493" max="11504" width="4.7109375" style="1" customWidth="1"/>
    <col min="11505" max="11505" width="7.5703125" style="1" customWidth="1"/>
    <col min="11506" max="11506" width="6" style="1" customWidth="1"/>
    <col min="11507" max="11507" width="13.85546875" style="1" customWidth="1"/>
    <col min="11508" max="11508" width="5.28515625" style="1" customWidth="1"/>
    <col min="11509" max="11509" width="8.28515625" style="1" customWidth="1"/>
    <col min="11510" max="11741" width="9" style="1"/>
    <col min="11742" max="11742" width="6.42578125" style="1" customWidth="1"/>
    <col min="11743" max="11743" width="23" style="1" customWidth="1"/>
    <col min="11744" max="11744" width="14.5703125" style="1" customWidth="1"/>
    <col min="11745" max="11745" width="8.42578125" style="1" customWidth="1"/>
    <col min="11746" max="11746" width="6.28515625" style="1" customWidth="1"/>
    <col min="11747" max="11747" width="6.42578125" style="1" customWidth="1"/>
    <col min="11748" max="11748" width="9.7109375" style="1" customWidth="1"/>
    <col min="11749" max="11760" width="4.7109375" style="1" customWidth="1"/>
    <col min="11761" max="11761" width="7.5703125" style="1" customWidth="1"/>
    <col min="11762" max="11762" width="6" style="1" customWidth="1"/>
    <col min="11763" max="11763" width="13.85546875" style="1" customWidth="1"/>
    <col min="11764" max="11764" width="5.28515625" style="1" customWidth="1"/>
    <col min="11765" max="11765" width="8.28515625" style="1" customWidth="1"/>
    <col min="11766" max="11997" width="9" style="1"/>
    <col min="11998" max="11998" width="6.42578125" style="1" customWidth="1"/>
    <col min="11999" max="11999" width="23" style="1" customWidth="1"/>
    <col min="12000" max="12000" width="14.5703125" style="1" customWidth="1"/>
    <col min="12001" max="12001" width="8.42578125" style="1" customWidth="1"/>
    <col min="12002" max="12002" width="6.28515625" style="1" customWidth="1"/>
    <col min="12003" max="12003" width="6.42578125" style="1" customWidth="1"/>
    <col min="12004" max="12004" width="9.7109375" style="1" customWidth="1"/>
    <col min="12005" max="12016" width="4.7109375" style="1" customWidth="1"/>
    <col min="12017" max="12017" width="7.5703125" style="1" customWidth="1"/>
    <col min="12018" max="12018" width="6" style="1" customWidth="1"/>
    <col min="12019" max="12019" width="13.85546875" style="1" customWidth="1"/>
    <col min="12020" max="12020" width="5.28515625" style="1" customWidth="1"/>
    <col min="12021" max="12021" width="8.28515625" style="1" customWidth="1"/>
    <col min="12022" max="12253" width="9" style="1"/>
    <col min="12254" max="12254" width="6.42578125" style="1" customWidth="1"/>
    <col min="12255" max="12255" width="23" style="1" customWidth="1"/>
    <col min="12256" max="12256" width="14.5703125" style="1" customWidth="1"/>
    <col min="12257" max="12257" width="8.42578125" style="1" customWidth="1"/>
    <col min="12258" max="12258" width="6.28515625" style="1" customWidth="1"/>
    <col min="12259" max="12259" width="6.42578125" style="1" customWidth="1"/>
    <col min="12260" max="12260" width="9.7109375" style="1" customWidth="1"/>
    <col min="12261" max="12272" width="4.7109375" style="1" customWidth="1"/>
    <col min="12273" max="12273" width="7.5703125" style="1" customWidth="1"/>
    <col min="12274" max="12274" width="6" style="1" customWidth="1"/>
    <col min="12275" max="12275" width="13.85546875" style="1" customWidth="1"/>
    <col min="12276" max="12276" width="5.28515625" style="1" customWidth="1"/>
    <col min="12277" max="12277" width="8.28515625" style="1" customWidth="1"/>
    <col min="12278" max="12509" width="9" style="1"/>
    <col min="12510" max="12510" width="6.42578125" style="1" customWidth="1"/>
    <col min="12511" max="12511" width="23" style="1" customWidth="1"/>
    <col min="12512" max="12512" width="14.5703125" style="1" customWidth="1"/>
    <col min="12513" max="12513" width="8.42578125" style="1" customWidth="1"/>
    <col min="12514" max="12514" width="6.28515625" style="1" customWidth="1"/>
    <col min="12515" max="12515" width="6.42578125" style="1" customWidth="1"/>
    <col min="12516" max="12516" width="9.7109375" style="1" customWidth="1"/>
    <col min="12517" max="12528" width="4.7109375" style="1" customWidth="1"/>
    <col min="12529" max="12529" width="7.5703125" style="1" customWidth="1"/>
    <col min="12530" max="12530" width="6" style="1" customWidth="1"/>
    <col min="12531" max="12531" width="13.85546875" style="1" customWidth="1"/>
    <col min="12532" max="12532" width="5.28515625" style="1" customWidth="1"/>
    <col min="12533" max="12533" width="8.28515625" style="1" customWidth="1"/>
    <col min="12534" max="12765" width="9" style="1"/>
    <col min="12766" max="12766" width="6.42578125" style="1" customWidth="1"/>
    <col min="12767" max="12767" width="23" style="1" customWidth="1"/>
    <col min="12768" max="12768" width="14.5703125" style="1" customWidth="1"/>
    <col min="12769" max="12769" width="8.42578125" style="1" customWidth="1"/>
    <col min="12770" max="12770" width="6.28515625" style="1" customWidth="1"/>
    <col min="12771" max="12771" width="6.42578125" style="1" customWidth="1"/>
    <col min="12772" max="12772" width="9.7109375" style="1" customWidth="1"/>
    <col min="12773" max="12784" width="4.7109375" style="1" customWidth="1"/>
    <col min="12785" max="12785" width="7.5703125" style="1" customWidth="1"/>
    <col min="12786" max="12786" width="6" style="1" customWidth="1"/>
    <col min="12787" max="12787" width="13.85546875" style="1" customWidth="1"/>
    <col min="12788" max="12788" width="5.28515625" style="1" customWidth="1"/>
    <col min="12789" max="12789" width="8.28515625" style="1" customWidth="1"/>
    <col min="12790" max="13021" width="9" style="1"/>
    <col min="13022" max="13022" width="6.42578125" style="1" customWidth="1"/>
    <col min="13023" max="13023" width="23" style="1" customWidth="1"/>
    <col min="13024" max="13024" width="14.5703125" style="1" customWidth="1"/>
    <col min="13025" max="13025" width="8.42578125" style="1" customWidth="1"/>
    <col min="13026" max="13026" width="6.28515625" style="1" customWidth="1"/>
    <col min="13027" max="13027" width="6.42578125" style="1" customWidth="1"/>
    <col min="13028" max="13028" width="9.7109375" style="1" customWidth="1"/>
    <col min="13029" max="13040" width="4.7109375" style="1" customWidth="1"/>
    <col min="13041" max="13041" width="7.5703125" style="1" customWidth="1"/>
    <col min="13042" max="13042" width="6" style="1" customWidth="1"/>
    <col min="13043" max="13043" width="13.85546875" style="1" customWidth="1"/>
    <col min="13044" max="13044" width="5.28515625" style="1" customWidth="1"/>
    <col min="13045" max="13045" width="8.28515625" style="1" customWidth="1"/>
    <col min="13046" max="13277" width="9" style="1"/>
    <col min="13278" max="13278" width="6.42578125" style="1" customWidth="1"/>
    <col min="13279" max="13279" width="23" style="1" customWidth="1"/>
    <col min="13280" max="13280" width="14.5703125" style="1" customWidth="1"/>
    <col min="13281" max="13281" width="8.42578125" style="1" customWidth="1"/>
    <col min="13282" max="13282" width="6.28515625" style="1" customWidth="1"/>
    <col min="13283" max="13283" width="6.42578125" style="1" customWidth="1"/>
    <col min="13284" max="13284" width="9.7109375" style="1" customWidth="1"/>
    <col min="13285" max="13296" width="4.7109375" style="1" customWidth="1"/>
    <col min="13297" max="13297" width="7.5703125" style="1" customWidth="1"/>
    <col min="13298" max="13298" width="6" style="1" customWidth="1"/>
    <col min="13299" max="13299" width="13.85546875" style="1" customWidth="1"/>
    <col min="13300" max="13300" width="5.28515625" style="1" customWidth="1"/>
    <col min="13301" max="13301" width="8.28515625" style="1" customWidth="1"/>
    <col min="13302" max="13533" width="9" style="1"/>
    <col min="13534" max="13534" width="6.42578125" style="1" customWidth="1"/>
    <col min="13535" max="13535" width="23" style="1" customWidth="1"/>
    <col min="13536" max="13536" width="14.5703125" style="1" customWidth="1"/>
    <col min="13537" max="13537" width="8.42578125" style="1" customWidth="1"/>
    <col min="13538" max="13538" width="6.28515625" style="1" customWidth="1"/>
    <col min="13539" max="13539" width="6.42578125" style="1" customWidth="1"/>
    <col min="13540" max="13540" width="9.7109375" style="1" customWidth="1"/>
    <col min="13541" max="13552" width="4.7109375" style="1" customWidth="1"/>
    <col min="13553" max="13553" width="7.5703125" style="1" customWidth="1"/>
    <col min="13554" max="13554" width="6" style="1" customWidth="1"/>
    <col min="13555" max="13555" width="13.85546875" style="1" customWidth="1"/>
    <col min="13556" max="13556" width="5.28515625" style="1" customWidth="1"/>
    <col min="13557" max="13557" width="8.28515625" style="1" customWidth="1"/>
    <col min="13558" max="13789" width="9" style="1"/>
    <col min="13790" max="13790" width="6.42578125" style="1" customWidth="1"/>
    <col min="13791" max="13791" width="23" style="1" customWidth="1"/>
    <col min="13792" max="13792" width="14.5703125" style="1" customWidth="1"/>
    <col min="13793" max="13793" width="8.42578125" style="1" customWidth="1"/>
    <col min="13794" max="13794" width="6.28515625" style="1" customWidth="1"/>
    <col min="13795" max="13795" width="6.42578125" style="1" customWidth="1"/>
    <col min="13796" max="13796" width="9.7109375" style="1" customWidth="1"/>
    <col min="13797" max="13808" width="4.7109375" style="1" customWidth="1"/>
    <col min="13809" max="13809" width="7.5703125" style="1" customWidth="1"/>
    <col min="13810" max="13810" width="6" style="1" customWidth="1"/>
    <col min="13811" max="13811" width="13.85546875" style="1" customWidth="1"/>
    <col min="13812" max="13812" width="5.28515625" style="1" customWidth="1"/>
    <col min="13813" max="13813" width="8.28515625" style="1" customWidth="1"/>
    <col min="13814" max="14045" width="9" style="1"/>
    <col min="14046" max="14046" width="6.42578125" style="1" customWidth="1"/>
    <col min="14047" max="14047" width="23" style="1" customWidth="1"/>
    <col min="14048" max="14048" width="14.5703125" style="1" customWidth="1"/>
    <col min="14049" max="14049" width="8.42578125" style="1" customWidth="1"/>
    <col min="14050" max="14050" width="6.28515625" style="1" customWidth="1"/>
    <col min="14051" max="14051" width="6.42578125" style="1" customWidth="1"/>
    <col min="14052" max="14052" width="9.7109375" style="1" customWidth="1"/>
    <col min="14053" max="14064" width="4.7109375" style="1" customWidth="1"/>
    <col min="14065" max="14065" width="7.5703125" style="1" customWidth="1"/>
    <col min="14066" max="14066" width="6" style="1" customWidth="1"/>
    <col min="14067" max="14067" width="13.85546875" style="1" customWidth="1"/>
    <col min="14068" max="14068" width="5.28515625" style="1" customWidth="1"/>
    <col min="14069" max="14069" width="8.28515625" style="1" customWidth="1"/>
    <col min="14070" max="14301" width="9" style="1"/>
    <col min="14302" max="14302" width="6.42578125" style="1" customWidth="1"/>
    <col min="14303" max="14303" width="23" style="1" customWidth="1"/>
    <col min="14304" max="14304" width="14.5703125" style="1" customWidth="1"/>
    <col min="14305" max="14305" width="8.42578125" style="1" customWidth="1"/>
    <col min="14306" max="14306" width="6.28515625" style="1" customWidth="1"/>
    <col min="14307" max="14307" width="6.42578125" style="1" customWidth="1"/>
    <col min="14308" max="14308" width="9.7109375" style="1" customWidth="1"/>
    <col min="14309" max="14320" width="4.7109375" style="1" customWidth="1"/>
    <col min="14321" max="14321" width="7.5703125" style="1" customWidth="1"/>
    <col min="14322" max="14322" width="6" style="1" customWidth="1"/>
    <col min="14323" max="14323" width="13.85546875" style="1" customWidth="1"/>
    <col min="14324" max="14324" width="5.28515625" style="1" customWidth="1"/>
    <col min="14325" max="14325" width="8.28515625" style="1" customWidth="1"/>
    <col min="14326" max="14557" width="9" style="1"/>
    <col min="14558" max="14558" width="6.42578125" style="1" customWidth="1"/>
    <col min="14559" max="14559" width="23" style="1" customWidth="1"/>
    <col min="14560" max="14560" width="14.5703125" style="1" customWidth="1"/>
    <col min="14561" max="14561" width="8.42578125" style="1" customWidth="1"/>
    <col min="14562" max="14562" width="6.28515625" style="1" customWidth="1"/>
    <col min="14563" max="14563" width="6.42578125" style="1" customWidth="1"/>
    <col min="14564" max="14564" width="9.7109375" style="1" customWidth="1"/>
    <col min="14565" max="14576" width="4.7109375" style="1" customWidth="1"/>
    <col min="14577" max="14577" width="7.5703125" style="1" customWidth="1"/>
    <col min="14578" max="14578" width="6" style="1" customWidth="1"/>
    <col min="14579" max="14579" width="13.85546875" style="1" customWidth="1"/>
    <col min="14580" max="14580" width="5.28515625" style="1" customWidth="1"/>
    <col min="14581" max="14581" width="8.28515625" style="1" customWidth="1"/>
    <col min="14582" max="14813" width="9" style="1"/>
    <col min="14814" max="14814" width="6.42578125" style="1" customWidth="1"/>
    <col min="14815" max="14815" width="23" style="1" customWidth="1"/>
    <col min="14816" max="14816" width="14.5703125" style="1" customWidth="1"/>
    <col min="14817" max="14817" width="8.42578125" style="1" customWidth="1"/>
    <col min="14818" max="14818" width="6.28515625" style="1" customWidth="1"/>
    <col min="14819" max="14819" width="6.42578125" style="1" customWidth="1"/>
    <col min="14820" max="14820" width="9.7109375" style="1" customWidth="1"/>
    <col min="14821" max="14832" width="4.7109375" style="1" customWidth="1"/>
    <col min="14833" max="14833" width="7.5703125" style="1" customWidth="1"/>
    <col min="14834" max="14834" width="6" style="1" customWidth="1"/>
    <col min="14835" max="14835" width="13.85546875" style="1" customWidth="1"/>
    <col min="14836" max="14836" width="5.28515625" style="1" customWidth="1"/>
    <col min="14837" max="14837" width="8.28515625" style="1" customWidth="1"/>
    <col min="14838" max="15069" width="9" style="1"/>
    <col min="15070" max="15070" width="6.42578125" style="1" customWidth="1"/>
    <col min="15071" max="15071" width="23" style="1" customWidth="1"/>
    <col min="15072" max="15072" width="14.5703125" style="1" customWidth="1"/>
    <col min="15073" max="15073" width="8.42578125" style="1" customWidth="1"/>
    <col min="15074" max="15074" width="6.28515625" style="1" customWidth="1"/>
    <col min="15075" max="15075" width="6.42578125" style="1" customWidth="1"/>
    <col min="15076" max="15076" width="9.7109375" style="1" customWidth="1"/>
    <col min="15077" max="15088" width="4.7109375" style="1" customWidth="1"/>
    <col min="15089" max="15089" width="7.5703125" style="1" customWidth="1"/>
    <col min="15090" max="15090" width="6" style="1" customWidth="1"/>
    <col min="15091" max="15091" width="13.85546875" style="1" customWidth="1"/>
    <col min="15092" max="15092" width="5.28515625" style="1" customWidth="1"/>
    <col min="15093" max="15093" width="8.28515625" style="1" customWidth="1"/>
    <col min="15094" max="15325" width="9" style="1"/>
    <col min="15326" max="15326" width="6.42578125" style="1" customWidth="1"/>
    <col min="15327" max="15327" width="23" style="1" customWidth="1"/>
    <col min="15328" max="15328" width="14.5703125" style="1" customWidth="1"/>
    <col min="15329" max="15329" width="8.42578125" style="1" customWidth="1"/>
    <col min="15330" max="15330" width="6.28515625" style="1" customWidth="1"/>
    <col min="15331" max="15331" width="6.42578125" style="1" customWidth="1"/>
    <col min="15332" max="15332" width="9.7109375" style="1" customWidth="1"/>
    <col min="15333" max="15344" width="4.7109375" style="1" customWidth="1"/>
    <col min="15345" max="15345" width="7.5703125" style="1" customWidth="1"/>
    <col min="15346" max="15346" width="6" style="1" customWidth="1"/>
    <col min="15347" max="15347" width="13.85546875" style="1" customWidth="1"/>
    <col min="15348" max="15348" width="5.28515625" style="1" customWidth="1"/>
    <col min="15349" max="15349" width="8.28515625" style="1" customWidth="1"/>
    <col min="15350" max="15581" width="9" style="1"/>
    <col min="15582" max="15582" width="6.42578125" style="1" customWidth="1"/>
    <col min="15583" max="15583" width="23" style="1" customWidth="1"/>
    <col min="15584" max="15584" width="14.5703125" style="1" customWidth="1"/>
    <col min="15585" max="15585" width="8.42578125" style="1" customWidth="1"/>
    <col min="15586" max="15586" width="6.28515625" style="1" customWidth="1"/>
    <col min="15587" max="15587" width="6.42578125" style="1" customWidth="1"/>
    <col min="15588" max="15588" width="9.7109375" style="1" customWidth="1"/>
    <col min="15589" max="15600" width="4.7109375" style="1" customWidth="1"/>
    <col min="15601" max="15601" width="7.5703125" style="1" customWidth="1"/>
    <col min="15602" max="15602" width="6" style="1" customWidth="1"/>
    <col min="15603" max="15603" width="13.85546875" style="1" customWidth="1"/>
    <col min="15604" max="15604" width="5.28515625" style="1" customWidth="1"/>
    <col min="15605" max="15605" width="8.28515625" style="1" customWidth="1"/>
    <col min="15606" max="15837" width="9" style="1"/>
    <col min="15838" max="15838" width="6.42578125" style="1" customWidth="1"/>
    <col min="15839" max="15839" width="23" style="1" customWidth="1"/>
    <col min="15840" max="15840" width="14.5703125" style="1" customWidth="1"/>
    <col min="15841" max="15841" width="8.42578125" style="1" customWidth="1"/>
    <col min="15842" max="15842" width="6.28515625" style="1" customWidth="1"/>
    <col min="15843" max="15843" width="6.42578125" style="1" customWidth="1"/>
    <col min="15844" max="15844" width="9.7109375" style="1" customWidth="1"/>
    <col min="15845" max="15856" width="4.7109375" style="1" customWidth="1"/>
    <col min="15857" max="15857" width="7.5703125" style="1" customWidth="1"/>
    <col min="15858" max="15858" width="6" style="1" customWidth="1"/>
    <col min="15859" max="15859" width="13.85546875" style="1" customWidth="1"/>
    <col min="15860" max="15860" width="5.28515625" style="1" customWidth="1"/>
    <col min="15861" max="15861" width="8.28515625" style="1" customWidth="1"/>
    <col min="15862" max="16093" width="9" style="1"/>
    <col min="16094" max="16094" width="6.42578125" style="1" customWidth="1"/>
    <col min="16095" max="16095" width="23" style="1" customWidth="1"/>
    <col min="16096" max="16096" width="14.5703125" style="1" customWidth="1"/>
    <col min="16097" max="16097" width="8.42578125" style="1" customWidth="1"/>
    <col min="16098" max="16098" width="6.28515625" style="1" customWidth="1"/>
    <col min="16099" max="16099" width="6.42578125" style="1" customWidth="1"/>
    <col min="16100" max="16100" width="9.7109375" style="1" customWidth="1"/>
    <col min="16101" max="16112" width="4.7109375" style="1" customWidth="1"/>
    <col min="16113" max="16113" width="7.5703125" style="1" customWidth="1"/>
    <col min="16114" max="16114" width="6" style="1" customWidth="1"/>
    <col min="16115" max="16115" width="13.85546875" style="1" customWidth="1"/>
    <col min="16116" max="16116" width="5.28515625" style="1" customWidth="1"/>
    <col min="16117" max="16117" width="8.28515625" style="1" customWidth="1"/>
    <col min="16118" max="16384" width="9" style="1"/>
  </cols>
  <sheetData>
    <row r="1" spans="1:29" s="2" customFormat="1" ht="21.75" customHeight="1">
      <c r="A1" s="260" t="s">
        <v>115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</row>
    <row r="2" spans="1:29" s="2" customFormat="1" ht="21.75" customHeight="1">
      <c r="A2" s="260" t="s">
        <v>34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9" s="5" customFormat="1" ht="21.75" customHeight="1" thickBot="1">
      <c r="A3" s="4" t="s">
        <v>164</v>
      </c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52"/>
      <c r="U3" s="3"/>
      <c r="V3" s="3"/>
      <c r="W3" s="3"/>
      <c r="X3" s="3"/>
    </row>
    <row r="4" spans="1:29" ht="18.75">
      <c r="A4" s="6"/>
      <c r="B4" s="7"/>
      <c r="C4" s="8"/>
      <c r="D4" s="8"/>
      <c r="E4" s="7"/>
      <c r="F4" s="7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 t="s">
        <v>0</v>
      </c>
      <c r="T4" s="264">
        <f>SUM(T8:T71)</f>
        <v>409800</v>
      </c>
      <c r="U4" s="265"/>
      <c r="V4" s="12" t="s">
        <v>1</v>
      </c>
    </row>
    <row r="5" spans="1:29" s="13" customFormat="1" ht="16.5" customHeight="1">
      <c r="A5" s="266" t="s">
        <v>2</v>
      </c>
      <c r="B5" s="198" t="s">
        <v>33</v>
      </c>
      <c r="C5" s="198" t="s">
        <v>3</v>
      </c>
      <c r="D5" s="198" t="s">
        <v>4</v>
      </c>
      <c r="E5" s="198"/>
      <c r="F5" s="224" t="s">
        <v>31</v>
      </c>
      <c r="G5" s="224" t="s">
        <v>5</v>
      </c>
      <c r="H5" s="267" t="s">
        <v>6</v>
      </c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73" t="s">
        <v>7</v>
      </c>
      <c r="U5" s="274"/>
      <c r="V5" s="275"/>
      <c r="W5" s="198" t="s">
        <v>8</v>
      </c>
      <c r="X5" s="198" t="s">
        <v>9</v>
      </c>
    </row>
    <row r="6" spans="1:29" s="13" customFormat="1" ht="18.75">
      <c r="A6" s="266"/>
      <c r="B6" s="198"/>
      <c r="C6" s="198"/>
      <c r="D6" s="198" t="s">
        <v>30</v>
      </c>
      <c r="E6" s="198" t="s">
        <v>10</v>
      </c>
      <c r="F6" s="225"/>
      <c r="G6" s="225"/>
      <c r="H6" s="267" t="s">
        <v>11</v>
      </c>
      <c r="I6" s="267"/>
      <c r="J6" s="267"/>
      <c r="K6" s="267" t="s">
        <v>12</v>
      </c>
      <c r="L6" s="267"/>
      <c r="M6" s="267"/>
      <c r="N6" s="267" t="s">
        <v>13</v>
      </c>
      <c r="O6" s="267"/>
      <c r="P6" s="267"/>
      <c r="Q6" s="267" t="s">
        <v>14</v>
      </c>
      <c r="R6" s="267"/>
      <c r="S6" s="267"/>
      <c r="T6" s="272" t="s">
        <v>32</v>
      </c>
      <c r="U6" s="198" t="s">
        <v>15</v>
      </c>
      <c r="V6" s="198" t="s">
        <v>16</v>
      </c>
      <c r="W6" s="198"/>
      <c r="X6" s="198"/>
    </row>
    <row r="7" spans="1:29" s="13" customFormat="1" ht="18.75">
      <c r="A7" s="266"/>
      <c r="B7" s="198"/>
      <c r="C7" s="198"/>
      <c r="D7" s="198"/>
      <c r="E7" s="198"/>
      <c r="F7" s="226"/>
      <c r="G7" s="226"/>
      <c r="H7" s="14" t="s">
        <v>17</v>
      </c>
      <c r="I7" s="14" t="s">
        <v>18</v>
      </c>
      <c r="J7" s="14" t="s">
        <v>19</v>
      </c>
      <c r="K7" s="14" t="s">
        <v>20</v>
      </c>
      <c r="L7" s="14" t="s">
        <v>21</v>
      </c>
      <c r="M7" s="14" t="s">
        <v>22</v>
      </c>
      <c r="N7" s="14" t="s">
        <v>23</v>
      </c>
      <c r="O7" s="14" t="s">
        <v>24</v>
      </c>
      <c r="P7" s="14" t="s">
        <v>25</v>
      </c>
      <c r="Q7" s="14" t="s">
        <v>26</v>
      </c>
      <c r="R7" s="14" t="s">
        <v>27</v>
      </c>
      <c r="S7" s="14" t="s">
        <v>28</v>
      </c>
      <c r="T7" s="272"/>
      <c r="U7" s="198"/>
      <c r="V7" s="198"/>
      <c r="W7" s="198"/>
      <c r="X7" s="198"/>
    </row>
    <row r="8" spans="1:29" ht="18.75">
      <c r="A8" s="15"/>
      <c r="B8" s="202" t="s">
        <v>214</v>
      </c>
      <c r="C8" s="203"/>
      <c r="D8" s="203"/>
      <c r="E8" s="203"/>
      <c r="F8" s="203"/>
      <c r="G8" s="204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53"/>
      <c r="U8" s="16"/>
      <c r="V8" s="16"/>
      <c r="W8" s="16"/>
      <c r="X8" s="16"/>
    </row>
    <row r="9" spans="1:29" ht="18.75">
      <c r="A9" s="15"/>
      <c r="B9" s="205" t="s">
        <v>215</v>
      </c>
      <c r="C9" s="206"/>
      <c r="D9" s="206"/>
      <c r="E9" s="206"/>
      <c r="F9" s="206"/>
      <c r="G9" s="20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53"/>
      <c r="U9" s="16"/>
      <c r="V9" s="16"/>
      <c r="W9" s="16"/>
      <c r="X9" s="16"/>
    </row>
    <row r="10" spans="1:29" ht="206.25">
      <c r="A10" s="15"/>
      <c r="B10" s="148" t="s">
        <v>218</v>
      </c>
      <c r="C10" s="148" t="s">
        <v>68</v>
      </c>
      <c r="D10" s="257" t="s">
        <v>37</v>
      </c>
      <c r="E10" s="243" t="s">
        <v>38</v>
      </c>
      <c r="F10" s="243" t="s">
        <v>67</v>
      </c>
      <c r="G10" s="257" t="s">
        <v>116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74">
        <v>3300</v>
      </c>
      <c r="U10" s="175" t="s">
        <v>246</v>
      </c>
      <c r="V10" s="41" t="s">
        <v>171</v>
      </c>
      <c r="W10" s="175"/>
      <c r="X10" s="175" t="s">
        <v>156</v>
      </c>
      <c r="AB10" s="1">
        <v>3300</v>
      </c>
      <c r="AC10" s="1">
        <v>3300</v>
      </c>
    </row>
    <row r="11" spans="1:29" ht="93.75">
      <c r="A11" s="15"/>
      <c r="B11" s="20" t="s">
        <v>219</v>
      </c>
      <c r="C11" s="18" t="s">
        <v>69</v>
      </c>
      <c r="D11" s="258"/>
      <c r="E11" s="253"/>
      <c r="F11" s="253"/>
      <c r="G11" s="258"/>
      <c r="H11" s="21"/>
      <c r="I11" s="21"/>
      <c r="J11" s="21"/>
      <c r="K11" s="21"/>
      <c r="L11" s="22" t="s">
        <v>71</v>
      </c>
      <c r="M11" s="22" t="s">
        <v>71</v>
      </c>
      <c r="N11" s="21"/>
      <c r="O11" s="21"/>
      <c r="P11" s="21"/>
      <c r="Q11" s="21"/>
      <c r="R11" s="21"/>
      <c r="S11" s="21"/>
      <c r="T11" s="154"/>
      <c r="U11" s="23"/>
      <c r="V11" s="24"/>
      <c r="W11" s="25"/>
      <c r="X11" s="25"/>
    </row>
    <row r="12" spans="1:29" ht="112.5">
      <c r="A12" s="15"/>
      <c r="B12" s="26" t="s">
        <v>220</v>
      </c>
      <c r="C12" s="18" t="s">
        <v>131</v>
      </c>
      <c r="D12" s="258"/>
      <c r="E12" s="253"/>
      <c r="F12" s="253"/>
      <c r="G12" s="258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154"/>
      <c r="U12" s="23"/>
      <c r="V12" s="24"/>
      <c r="W12" s="25"/>
      <c r="X12" s="25"/>
    </row>
    <row r="13" spans="1:29" ht="93.75">
      <c r="A13" s="15"/>
      <c r="B13" s="20" t="s">
        <v>221</v>
      </c>
      <c r="C13" s="18" t="s">
        <v>132</v>
      </c>
      <c r="D13" s="258"/>
      <c r="E13" s="253"/>
      <c r="F13" s="253"/>
      <c r="G13" s="258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155"/>
      <c r="U13" s="28"/>
      <c r="V13" s="24"/>
      <c r="W13" s="29"/>
      <c r="X13" s="29"/>
    </row>
    <row r="14" spans="1:29" ht="18.75">
      <c r="A14" s="15"/>
      <c r="B14" s="208" t="s">
        <v>222</v>
      </c>
      <c r="C14" s="209"/>
      <c r="D14" s="209"/>
      <c r="E14" s="209"/>
      <c r="F14" s="209"/>
      <c r="G14" s="209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53"/>
      <c r="U14" s="16"/>
      <c r="V14" s="16"/>
      <c r="W14" s="16"/>
      <c r="X14" s="16"/>
    </row>
    <row r="15" spans="1:29" ht="93.75">
      <c r="A15" s="15"/>
      <c r="B15" s="20" t="s">
        <v>226</v>
      </c>
      <c r="C15" s="18" t="s">
        <v>72</v>
      </c>
      <c r="D15" s="20" t="s">
        <v>39</v>
      </c>
      <c r="E15" s="33" t="s">
        <v>70</v>
      </c>
      <c r="F15" s="34" t="s">
        <v>67</v>
      </c>
      <c r="G15" s="35">
        <v>22920</v>
      </c>
      <c r="H15" s="36" t="s">
        <v>71</v>
      </c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156"/>
      <c r="U15" s="156" t="s">
        <v>42</v>
      </c>
      <c r="V15" s="18"/>
      <c r="W15" s="34"/>
      <c r="X15" s="38" t="s">
        <v>44</v>
      </c>
    </row>
    <row r="16" spans="1:29" ht="318.75">
      <c r="A16" s="39"/>
      <c r="B16" s="40" t="s">
        <v>225</v>
      </c>
      <c r="C16" s="41" t="s">
        <v>73</v>
      </c>
      <c r="D16" s="40" t="s">
        <v>40</v>
      </c>
      <c r="E16" s="42" t="s">
        <v>99</v>
      </c>
      <c r="F16" s="41"/>
      <c r="G16" s="40" t="s">
        <v>117</v>
      </c>
      <c r="H16" s="43"/>
      <c r="I16" s="44" t="s">
        <v>71</v>
      </c>
      <c r="J16" s="44" t="s">
        <v>71</v>
      </c>
      <c r="K16" s="44" t="s">
        <v>71</v>
      </c>
      <c r="L16" s="44" t="s">
        <v>71</v>
      </c>
      <c r="M16" s="44" t="s">
        <v>71</v>
      </c>
      <c r="N16" s="44" t="s">
        <v>71</v>
      </c>
      <c r="O16" s="44" t="s">
        <v>71</v>
      </c>
      <c r="P16" s="44" t="s">
        <v>71</v>
      </c>
      <c r="Q16" s="44" t="s">
        <v>71</v>
      </c>
      <c r="R16" s="44" t="s">
        <v>71</v>
      </c>
      <c r="S16" s="44" t="s">
        <v>71</v>
      </c>
      <c r="T16" s="176"/>
      <c r="U16" s="150" t="s">
        <v>177</v>
      </c>
      <c r="V16" s="17" t="s">
        <v>172</v>
      </c>
      <c r="W16" s="169"/>
      <c r="X16" s="46" t="s">
        <v>45</v>
      </c>
      <c r="AB16" s="1">
        <v>137480</v>
      </c>
      <c r="AC16" s="1">
        <v>137480</v>
      </c>
    </row>
    <row r="17" spans="1:29" ht="281.25">
      <c r="A17" s="47"/>
      <c r="B17" s="48"/>
      <c r="C17" s="49"/>
      <c r="D17" s="48"/>
      <c r="E17" s="50"/>
      <c r="F17" s="49"/>
      <c r="G17" s="48"/>
      <c r="H17" s="51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155"/>
      <c r="U17" s="53"/>
      <c r="V17" s="54" t="s">
        <v>165</v>
      </c>
      <c r="W17" s="49"/>
      <c r="X17" s="48"/>
    </row>
    <row r="18" spans="1:29" ht="187.5">
      <c r="A18" s="55"/>
      <c r="B18" s="56"/>
      <c r="C18" s="24"/>
      <c r="D18" s="56"/>
      <c r="E18" s="57"/>
      <c r="F18" s="24"/>
      <c r="G18" s="56"/>
      <c r="H18" s="58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154"/>
      <c r="U18" s="60"/>
      <c r="V18" s="24" t="s">
        <v>166</v>
      </c>
      <c r="W18" s="24"/>
      <c r="X18" s="24" t="s">
        <v>134</v>
      </c>
    </row>
    <row r="19" spans="1:29" ht="409.5">
      <c r="A19" s="55"/>
      <c r="B19" s="56"/>
      <c r="C19" s="24"/>
      <c r="D19" s="56"/>
      <c r="E19" s="57"/>
      <c r="F19" s="24"/>
      <c r="G19" s="56"/>
      <c r="H19" s="58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154"/>
      <c r="U19" s="60"/>
      <c r="V19" s="24" t="s">
        <v>167</v>
      </c>
      <c r="W19" s="24"/>
      <c r="X19" s="24" t="s">
        <v>133</v>
      </c>
    </row>
    <row r="20" spans="1:29" ht="243.75">
      <c r="A20" s="55"/>
      <c r="B20" s="56"/>
      <c r="C20" s="24"/>
      <c r="D20" s="56"/>
      <c r="E20" s="57"/>
      <c r="F20" s="24"/>
      <c r="G20" s="56"/>
      <c r="H20" s="58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154"/>
      <c r="U20" s="60"/>
      <c r="V20" s="24" t="s">
        <v>173</v>
      </c>
      <c r="W20" s="24"/>
      <c r="X20" s="56" t="s">
        <v>134</v>
      </c>
    </row>
    <row r="21" spans="1:29" ht="187.5">
      <c r="A21" s="55"/>
      <c r="B21" s="56"/>
      <c r="C21" s="24"/>
      <c r="D21" s="56"/>
      <c r="E21" s="57"/>
      <c r="F21" s="24"/>
      <c r="G21" s="56"/>
      <c r="H21" s="58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154"/>
      <c r="U21" s="60"/>
      <c r="V21" s="24" t="s">
        <v>168</v>
      </c>
      <c r="W21" s="24"/>
      <c r="X21" s="56" t="s">
        <v>136</v>
      </c>
    </row>
    <row r="22" spans="1:29" ht="243.75">
      <c r="A22" s="55"/>
      <c r="B22" s="56"/>
      <c r="C22" s="24"/>
      <c r="D22" s="56"/>
      <c r="E22" s="57"/>
      <c r="F22" s="24"/>
      <c r="G22" s="56"/>
      <c r="H22" s="58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154"/>
      <c r="U22" s="60"/>
      <c r="V22" s="24" t="s">
        <v>174</v>
      </c>
      <c r="W22" s="24"/>
      <c r="X22" s="56" t="s">
        <v>137</v>
      </c>
    </row>
    <row r="23" spans="1:29" ht="262.5">
      <c r="A23" s="55"/>
      <c r="B23" s="56"/>
      <c r="C23" s="24"/>
      <c r="D23" s="56"/>
      <c r="E23" s="57"/>
      <c r="F23" s="24"/>
      <c r="G23" s="56"/>
      <c r="H23" s="58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154"/>
      <c r="U23" s="60"/>
      <c r="V23" s="24" t="s">
        <v>175</v>
      </c>
      <c r="W23" s="24"/>
      <c r="X23" s="56" t="s">
        <v>138</v>
      </c>
    </row>
    <row r="24" spans="1:29" ht="206.25">
      <c r="A24" s="55"/>
      <c r="B24" s="56"/>
      <c r="C24" s="24"/>
      <c r="D24" s="56"/>
      <c r="E24" s="57"/>
      <c r="F24" s="24"/>
      <c r="G24" s="56"/>
      <c r="H24" s="58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154"/>
      <c r="U24" s="60"/>
      <c r="V24" s="24" t="s">
        <v>176</v>
      </c>
      <c r="W24" s="24"/>
      <c r="X24" s="56" t="s">
        <v>138</v>
      </c>
    </row>
    <row r="25" spans="1:29" ht="56.25">
      <c r="A25" s="47"/>
      <c r="B25" s="48"/>
      <c r="C25" s="49"/>
      <c r="D25" s="48"/>
      <c r="E25" s="50"/>
      <c r="F25" s="49"/>
      <c r="G25" s="48"/>
      <c r="H25" s="51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61">
        <v>65000</v>
      </c>
      <c r="U25" s="61" t="s">
        <v>102</v>
      </c>
      <c r="V25" s="151" t="s">
        <v>104</v>
      </c>
      <c r="W25" s="62"/>
      <c r="X25" s="169" t="s">
        <v>135</v>
      </c>
      <c r="AB25" s="1">
        <v>65000</v>
      </c>
      <c r="AC25" s="1">
        <v>65000</v>
      </c>
    </row>
    <row r="26" spans="1:29" ht="75">
      <c r="A26" s="15"/>
      <c r="B26" s="20" t="s">
        <v>224</v>
      </c>
      <c r="C26" s="18" t="s">
        <v>74</v>
      </c>
      <c r="D26" s="38" t="s">
        <v>41</v>
      </c>
      <c r="E26" s="33"/>
      <c r="F26" s="34" t="s">
        <v>76</v>
      </c>
      <c r="G26" s="38" t="s">
        <v>43</v>
      </c>
      <c r="H26" s="36" t="s">
        <v>71</v>
      </c>
      <c r="I26" s="36" t="s">
        <v>71</v>
      </c>
      <c r="J26" s="36" t="s">
        <v>71</v>
      </c>
      <c r="K26" s="36" t="s">
        <v>71</v>
      </c>
      <c r="L26" s="36" t="s">
        <v>71</v>
      </c>
      <c r="M26" s="36" t="s">
        <v>71</v>
      </c>
      <c r="N26" s="36" t="s">
        <v>71</v>
      </c>
      <c r="O26" s="36" t="s">
        <v>71</v>
      </c>
      <c r="P26" s="36" t="s">
        <v>71</v>
      </c>
      <c r="Q26" s="36" t="s">
        <v>71</v>
      </c>
      <c r="R26" s="36" t="s">
        <v>71</v>
      </c>
      <c r="S26" s="36" t="s">
        <v>71</v>
      </c>
      <c r="T26" s="156"/>
      <c r="U26" s="156" t="s">
        <v>42</v>
      </c>
      <c r="V26" s="18"/>
      <c r="W26" s="34"/>
      <c r="X26" s="38" t="s">
        <v>46</v>
      </c>
    </row>
    <row r="27" spans="1:29" ht="56.25">
      <c r="A27" s="15"/>
      <c r="B27" s="63" t="s">
        <v>223</v>
      </c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/>
      <c r="W27" s="34"/>
      <c r="X27" s="38" t="s">
        <v>44</v>
      </c>
    </row>
    <row r="28" spans="1:29" ht="112.5">
      <c r="A28" s="15"/>
      <c r="B28" s="20" t="s">
        <v>227</v>
      </c>
      <c r="C28" s="18" t="s">
        <v>77</v>
      </c>
      <c r="D28" s="20" t="s">
        <v>49</v>
      </c>
      <c r="E28" s="64" t="s">
        <v>38</v>
      </c>
      <c r="F28" s="34" t="s">
        <v>78</v>
      </c>
      <c r="G28" s="35" t="s">
        <v>123</v>
      </c>
      <c r="H28" s="36" t="s">
        <v>71</v>
      </c>
      <c r="I28" s="36" t="s">
        <v>71</v>
      </c>
      <c r="J28" s="65"/>
      <c r="K28" s="37"/>
      <c r="L28" s="37"/>
      <c r="M28" s="37"/>
      <c r="N28" s="37"/>
      <c r="O28" s="37"/>
      <c r="P28" s="37"/>
      <c r="Q28" s="37"/>
      <c r="R28" s="37"/>
      <c r="S28" s="37"/>
      <c r="T28" s="156"/>
      <c r="U28" s="156" t="s">
        <v>42</v>
      </c>
      <c r="V28" s="66"/>
      <c r="W28" s="34"/>
      <c r="X28" s="38" t="s">
        <v>52</v>
      </c>
    </row>
    <row r="29" spans="1:29" ht="131.25">
      <c r="A29" s="15"/>
      <c r="B29" s="20" t="s">
        <v>228</v>
      </c>
      <c r="C29" s="18" t="s">
        <v>84</v>
      </c>
      <c r="D29" s="20" t="s">
        <v>47</v>
      </c>
      <c r="E29" s="64" t="s">
        <v>48</v>
      </c>
      <c r="F29" s="34" t="s">
        <v>79</v>
      </c>
      <c r="G29" s="35" t="s">
        <v>122</v>
      </c>
      <c r="H29" s="36" t="s">
        <v>71</v>
      </c>
      <c r="I29" s="36" t="s">
        <v>71</v>
      </c>
      <c r="J29" s="37"/>
      <c r="K29" s="37"/>
      <c r="L29" s="37"/>
      <c r="M29" s="37"/>
      <c r="N29" s="67"/>
      <c r="O29" s="37"/>
      <c r="P29" s="37"/>
      <c r="Q29" s="37"/>
      <c r="R29" s="37"/>
      <c r="S29" s="37"/>
      <c r="T29" s="156"/>
      <c r="U29" s="156" t="s">
        <v>42</v>
      </c>
      <c r="V29" s="66"/>
      <c r="W29" s="34"/>
      <c r="X29" s="38" t="s">
        <v>51</v>
      </c>
    </row>
    <row r="30" spans="1:29" ht="112.5">
      <c r="A30" s="15"/>
      <c r="B30" s="68" t="s">
        <v>229</v>
      </c>
      <c r="C30" s="18" t="s">
        <v>82</v>
      </c>
      <c r="D30" s="20" t="s">
        <v>53</v>
      </c>
      <c r="E30" s="33" t="s">
        <v>143</v>
      </c>
      <c r="F30" s="34" t="s">
        <v>80</v>
      </c>
      <c r="G30" s="35" t="s">
        <v>119</v>
      </c>
      <c r="H30" s="36"/>
      <c r="I30" s="36"/>
      <c r="J30" s="65" t="s">
        <v>114</v>
      </c>
      <c r="K30" s="65"/>
      <c r="L30" s="65"/>
      <c r="M30" s="65"/>
      <c r="N30" s="65"/>
      <c r="O30" s="65"/>
      <c r="P30" s="65"/>
      <c r="Q30" s="65"/>
      <c r="R30" s="65"/>
      <c r="S30" s="65"/>
      <c r="T30" s="170">
        <v>3000</v>
      </c>
      <c r="U30" s="175" t="s">
        <v>246</v>
      </c>
      <c r="V30" s="66" t="s">
        <v>169</v>
      </c>
      <c r="W30" s="121"/>
      <c r="X30" s="171" t="s">
        <v>139</v>
      </c>
      <c r="AB30" s="1">
        <v>3000</v>
      </c>
      <c r="AC30" s="1">
        <v>3000</v>
      </c>
    </row>
    <row r="31" spans="1:29" ht="108.75" customHeight="1">
      <c r="A31" s="15"/>
      <c r="B31" s="68"/>
      <c r="C31" s="18"/>
      <c r="D31" s="20" t="s">
        <v>144</v>
      </c>
      <c r="E31" s="33" t="s">
        <v>143</v>
      </c>
      <c r="F31" s="34" t="s">
        <v>145</v>
      </c>
      <c r="G31" s="35" t="s">
        <v>119</v>
      </c>
      <c r="H31" s="36"/>
      <c r="I31" s="36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170">
        <v>3000</v>
      </c>
      <c r="U31" s="175" t="s">
        <v>246</v>
      </c>
      <c r="V31" s="66" t="s">
        <v>169</v>
      </c>
      <c r="W31" s="121"/>
      <c r="X31" s="171" t="s">
        <v>139</v>
      </c>
      <c r="AB31" s="1">
        <v>3000</v>
      </c>
      <c r="AC31" s="1">
        <v>3000</v>
      </c>
    </row>
    <row r="32" spans="1:29" ht="108.75" hidden="1" customHeight="1">
      <c r="A32" s="15"/>
      <c r="B32" s="68"/>
      <c r="C32" s="18"/>
      <c r="D32" s="20" t="s">
        <v>146</v>
      </c>
      <c r="E32" s="33" t="s">
        <v>148</v>
      </c>
      <c r="F32" s="34" t="s">
        <v>147</v>
      </c>
      <c r="G32" s="35" t="s">
        <v>119</v>
      </c>
      <c r="H32" s="36"/>
      <c r="I32" s="36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156"/>
      <c r="U32" s="156" t="s">
        <v>42</v>
      </c>
      <c r="V32" s="69"/>
      <c r="W32" s="70"/>
      <c r="X32" s="38" t="s">
        <v>139</v>
      </c>
    </row>
    <row r="33" spans="1:29" ht="141.75" hidden="1" customHeight="1">
      <c r="A33" s="15"/>
      <c r="B33" s="20" t="s">
        <v>230</v>
      </c>
      <c r="C33" s="18" t="s">
        <v>83</v>
      </c>
      <c r="D33" s="20" t="s">
        <v>54</v>
      </c>
      <c r="E33" s="64" t="s">
        <v>55</v>
      </c>
      <c r="F33" s="34" t="s">
        <v>81</v>
      </c>
      <c r="G33" s="35" t="s">
        <v>119</v>
      </c>
      <c r="H33" s="36"/>
      <c r="I33" s="36"/>
      <c r="J33" s="37" t="s">
        <v>114</v>
      </c>
      <c r="K33" s="37"/>
      <c r="L33" s="37"/>
      <c r="M33" s="37"/>
      <c r="N33" s="37"/>
      <c r="O33" s="37"/>
      <c r="P33" s="37"/>
      <c r="Q33" s="37"/>
      <c r="R33" s="37"/>
      <c r="S33" s="37"/>
      <c r="T33" s="156"/>
      <c r="U33" s="156" t="s">
        <v>42</v>
      </c>
      <c r="V33" s="68"/>
      <c r="W33" s="34"/>
      <c r="X33" s="20" t="s">
        <v>120</v>
      </c>
    </row>
    <row r="34" spans="1:29" ht="135" hidden="1" customHeight="1">
      <c r="A34" s="71"/>
      <c r="B34" s="45" t="s">
        <v>231</v>
      </c>
      <c r="C34" s="72" t="s">
        <v>85</v>
      </c>
      <c r="D34" s="199" t="s">
        <v>113</v>
      </c>
      <c r="E34" s="73" t="s">
        <v>108</v>
      </c>
      <c r="F34" s="74" t="s">
        <v>86</v>
      </c>
      <c r="G34" s="75" t="s">
        <v>118</v>
      </c>
      <c r="H34" s="76" t="s">
        <v>109</v>
      </c>
      <c r="I34" s="76"/>
      <c r="J34" s="76"/>
      <c r="K34" s="76"/>
      <c r="L34" s="76"/>
      <c r="M34" s="76"/>
      <c r="N34" s="76"/>
      <c r="O34" s="76"/>
      <c r="P34" s="76"/>
      <c r="Q34" s="77" t="s">
        <v>71</v>
      </c>
      <c r="R34" s="77" t="s">
        <v>71</v>
      </c>
      <c r="S34" s="76"/>
      <c r="T34" s="157">
        <v>222100</v>
      </c>
      <c r="U34" s="78" t="s">
        <v>102</v>
      </c>
      <c r="V34" s="79" t="s">
        <v>178</v>
      </c>
      <c r="W34" s="80"/>
      <c r="X34" s="81" t="s">
        <v>121</v>
      </c>
      <c r="AB34" s="1">
        <v>221000</v>
      </c>
      <c r="AC34" s="1">
        <v>221000</v>
      </c>
    </row>
    <row r="35" spans="1:29" ht="87.75" hidden="1" customHeight="1">
      <c r="A35" s="82"/>
      <c r="B35" s="83"/>
      <c r="C35" s="84"/>
      <c r="D35" s="200"/>
      <c r="E35" s="85"/>
      <c r="F35" s="86"/>
      <c r="G35" s="87"/>
      <c r="H35" s="88"/>
      <c r="I35" s="88"/>
      <c r="J35" s="88"/>
      <c r="K35" s="88"/>
      <c r="L35" s="88"/>
      <c r="M35" s="88"/>
      <c r="N35" s="88"/>
      <c r="O35" s="88"/>
      <c r="P35" s="88"/>
      <c r="Q35" s="89"/>
      <c r="R35" s="89"/>
      <c r="S35" s="88"/>
      <c r="T35" s="158"/>
      <c r="U35" s="90"/>
      <c r="V35" s="91" t="s">
        <v>140</v>
      </c>
      <c r="W35" s="80"/>
      <c r="X35" s="81"/>
    </row>
    <row r="36" spans="1:29" ht="62.25" hidden="1" customHeight="1">
      <c r="A36" s="92"/>
      <c r="B36" s="93"/>
      <c r="C36" s="84"/>
      <c r="D36" s="200"/>
      <c r="E36" s="85"/>
      <c r="F36" s="86"/>
      <c r="G36" s="94"/>
      <c r="H36" s="89"/>
      <c r="I36" s="89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159"/>
      <c r="U36" s="95"/>
      <c r="V36" s="96" t="s">
        <v>150</v>
      </c>
      <c r="W36" s="81"/>
      <c r="X36" s="97"/>
    </row>
    <row r="37" spans="1:29" ht="57" hidden="1" customHeight="1">
      <c r="A37" s="92"/>
      <c r="B37" s="93"/>
      <c r="C37" s="84"/>
      <c r="D37" s="93"/>
      <c r="E37" s="85"/>
      <c r="F37" s="86"/>
      <c r="G37" s="94"/>
      <c r="H37" s="89"/>
      <c r="I37" s="89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159"/>
      <c r="U37" s="95"/>
      <c r="V37" s="96" t="s">
        <v>151</v>
      </c>
      <c r="W37" s="81"/>
      <c r="X37" s="97"/>
    </row>
    <row r="38" spans="1:29" ht="37.5" hidden="1">
      <c r="A38" s="92"/>
      <c r="B38" s="93"/>
      <c r="C38" s="84"/>
      <c r="D38" s="93"/>
      <c r="E38" s="85"/>
      <c r="F38" s="86"/>
      <c r="G38" s="94"/>
      <c r="H38" s="89"/>
      <c r="I38" s="89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159"/>
      <c r="U38" s="95"/>
      <c r="V38" s="98" t="s">
        <v>105</v>
      </c>
      <c r="W38" s="81"/>
      <c r="X38" s="97"/>
    </row>
    <row r="39" spans="1:29" ht="63.75" hidden="1" customHeight="1">
      <c r="A39" s="92"/>
      <c r="B39" s="93"/>
      <c r="C39" s="84"/>
      <c r="D39" s="93"/>
      <c r="E39" s="85"/>
      <c r="F39" s="86"/>
      <c r="G39" s="94"/>
      <c r="H39" s="89"/>
      <c r="I39" s="89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159"/>
      <c r="U39" s="95"/>
      <c r="V39" s="99" t="s">
        <v>149</v>
      </c>
      <c r="W39" s="81"/>
      <c r="X39" s="97"/>
    </row>
    <row r="40" spans="1:29" ht="127.5" hidden="1" customHeight="1">
      <c r="A40" s="100"/>
      <c r="B40" s="26"/>
      <c r="C40" s="72"/>
      <c r="D40" s="26"/>
      <c r="E40" s="73"/>
      <c r="F40" s="74"/>
      <c r="G40" s="101"/>
      <c r="H40" s="77"/>
      <c r="I40" s="77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160"/>
      <c r="U40" s="102"/>
      <c r="V40" s="96" t="s">
        <v>106</v>
      </c>
      <c r="W40" s="81"/>
      <c r="X40" s="97"/>
    </row>
    <row r="41" spans="1:29" ht="49.5" hidden="1" customHeight="1">
      <c r="A41" s="92"/>
      <c r="B41" s="93"/>
      <c r="C41" s="84"/>
      <c r="D41" s="93"/>
      <c r="E41" s="85"/>
      <c r="F41" s="86"/>
      <c r="G41" s="94"/>
      <c r="H41" s="89"/>
      <c r="I41" s="89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161"/>
      <c r="U41" s="103"/>
      <c r="V41" s="104" t="s">
        <v>110</v>
      </c>
      <c r="W41" s="105"/>
      <c r="X41" s="106"/>
    </row>
    <row r="42" spans="1:29" ht="47.25" hidden="1" customHeight="1">
      <c r="A42" s="92"/>
      <c r="B42" s="93"/>
      <c r="C42" s="84"/>
      <c r="D42" s="93"/>
      <c r="E42" s="85"/>
      <c r="F42" s="86"/>
      <c r="G42" s="94"/>
      <c r="H42" s="89"/>
      <c r="I42" s="89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161"/>
      <c r="U42" s="103"/>
      <c r="V42" s="107" t="s">
        <v>170</v>
      </c>
      <c r="W42" s="105"/>
      <c r="X42" s="106"/>
    </row>
    <row r="43" spans="1:29" ht="97.5" hidden="1" customHeight="1">
      <c r="A43" s="92"/>
      <c r="B43" s="93"/>
      <c r="C43" s="84"/>
      <c r="D43" s="93"/>
      <c r="E43" s="85"/>
      <c r="F43" s="86"/>
      <c r="G43" s="94"/>
      <c r="H43" s="89"/>
      <c r="I43" s="89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161"/>
      <c r="U43" s="103"/>
      <c r="V43" s="108" t="s">
        <v>111</v>
      </c>
      <c r="W43" s="105"/>
      <c r="X43" s="106"/>
    </row>
    <row r="44" spans="1:29" ht="43.5" hidden="1" customHeight="1">
      <c r="A44" s="92"/>
      <c r="B44" s="93"/>
      <c r="C44" s="84"/>
      <c r="D44" s="93"/>
      <c r="E44" s="85"/>
      <c r="F44" s="86"/>
      <c r="G44" s="94"/>
      <c r="H44" s="89"/>
      <c r="I44" s="89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161"/>
      <c r="U44" s="103"/>
      <c r="V44" s="109" t="s">
        <v>107</v>
      </c>
      <c r="W44" s="105"/>
      <c r="X44" s="106"/>
    </row>
    <row r="45" spans="1:29" ht="60" hidden="1" customHeight="1">
      <c r="A45" s="92"/>
      <c r="B45" s="93"/>
      <c r="C45" s="84"/>
      <c r="D45" s="93"/>
      <c r="E45" s="85"/>
      <c r="F45" s="86"/>
      <c r="G45" s="94"/>
      <c r="H45" s="89"/>
      <c r="I45" s="89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161"/>
      <c r="U45" s="103"/>
      <c r="V45" s="107" t="s">
        <v>180</v>
      </c>
      <c r="W45" s="105"/>
      <c r="X45" s="106"/>
    </row>
    <row r="46" spans="1:29" ht="66.75" hidden="1" customHeight="1">
      <c r="A46" s="92"/>
      <c r="B46" s="93"/>
      <c r="C46" s="84"/>
      <c r="D46" s="93"/>
      <c r="E46" s="85"/>
      <c r="F46" s="86"/>
      <c r="G46" s="94"/>
      <c r="H46" s="89"/>
      <c r="I46" s="89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161"/>
      <c r="U46" s="103"/>
      <c r="V46" s="108" t="s">
        <v>141</v>
      </c>
      <c r="W46" s="105"/>
      <c r="X46" s="106"/>
    </row>
    <row r="47" spans="1:29" ht="66.75" hidden="1" customHeight="1">
      <c r="A47" s="92"/>
      <c r="B47" s="93"/>
      <c r="C47" s="84"/>
      <c r="D47" s="93"/>
      <c r="E47" s="85"/>
      <c r="F47" s="86"/>
      <c r="G47" s="94"/>
      <c r="H47" s="89"/>
      <c r="I47" s="89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161"/>
      <c r="U47" s="103"/>
      <c r="V47" s="108" t="s">
        <v>142</v>
      </c>
      <c r="W47" s="105"/>
      <c r="X47" s="106"/>
    </row>
    <row r="48" spans="1:29" ht="61.5" hidden="1" customHeight="1">
      <c r="A48" s="110"/>
      <c r="B48" s="93"/>
      <c r="C48" s="84"/>
      <c r="D48" s="93"/>
      <c r="E48" s="85"/>
      <c r="F48" s="86"/>
      <c r="G48" s="94"/>
      <c r="H48" s="89"/>
      <c r="I48" s="89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161"/>
      <c r="U48" s="103"/>
      <c r="V48" s="108" t="s">
        <v>160</v>
      </c>
      <c r="W48" s="105"/>
      <c r="X48" s="106"/>
    </row>
    <row r="49" spans="1:29" ht="109.5" hidden="1" customHeight="1">
      <c r="A49" s="111"/>
      <c r="B49" s="112"/>
      <c r="C49" s="54"/>
      <c r="D49" s="112"/>
      <c r="E49" s="113"/>
      <c r="F49" s="114"/>
      <c r="G49" s="115"/>
      <c r="H49" s="116"/>
      <c r="I49" s="116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62"/>
      <c r="U49" s="118"/>
      <c r="V49" s="107" t="s">
        <v>179</v>
      </c>
      <c r="W49" s="105"/>
      <c r="X49" s="106"/>
    </row>
    <row r="50" spans="1:29" ht="139.5" hidden="1" customHeight="1">
      <c r="A50" s="100"/>
      <c r="B50" s="26" t="s">
        <v>232</v>
      </c>
      <c r="C50" s="72" t="s">
        <v>87</v>
      </c>
      <c r="D50" s="26" t="s">
        <v>56</v>
      </c>
      <c r="E50" s="119" t="s">
        <v>38</v>
      </c>
      <c r="F50" s="74" t="s">
        <v>88</v>
      </c>
      <c r="G50" s="101" t="s">
        <v>124</v>
      </c>
      <c r="H50" s="77" t="s">
        <v>71</v>
      </c>
      <c r="I50" s="77" t="s">
        <v>71</v>
      </c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163"/>
      <c r="U50" s="165" t="s">
        <v>42</v>
      </c>
      <c r="V50" s="120"/>
      <c r="W50" s="74"/>
      <c r="X50" s="40" t="s">
        <v>120</v>
      </c>
    </row>
    <row r="51" spans="1:29" ht="75">
      <c r="A51" s="55"/>
      <c r="B51" s="26" t="s">
        <v>233</v>
      </c>
      <c r="C51" s="210" t="s">
        <v>89</v>
      </c>
      <c r="D51" s="211" t="s">
        <v>57</v>
      </c>
      <c r="E51" s="212" t="s">
        <v>90</v>
      </c>
      <c r="F51" s="213" t="s">
        <v>88</v>
      </c>
      <c r="G51" s="214" t="s">
        <v>124</v>
      </c>
      <c r="H51" s="201" t="s">
        <v>71</v>
      </c>
      <c r="I51" s="201" t="s">
        <v>71</v>
      </c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230">
        <v>4800</v>
      </c>
      <c r="U51" s="213" t="s">
        <v>157</v>
      </c>
      <c r="V51" s="41" t="s">
        <v>159</v>
      </c>
      <c r="W51" s="276"/>
      <c r="X51" s="271" t="s">
        <v>152</v>
      </c>
      <c r="AB51" s="1">
        <v>12600</v>
      </c>
      <c r="AC51" s="1">
        <v>12600</v>
      </c>
    </row>
    <row r="52" spans="1:29" ht="37.5">
      <c r="A52" s="47"/>
      <c r="B52" s="93"/>
      <c r="C52" s="210"/>
      <c r="D52" s="211"/>
      <c r="E52" s="212"/>
      <c r="F52" s="213"/>
      <c r="G52" s="214"/>
      <c r="H52" s="201"/>
      <c r="I52" s="201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230"/>
      <c r="U52" s="213"/>
      <c r="V52" s="178" t="s">
        <v>103</v>
      </c>
      <c r="W52" s="276"/>
      <c r="X52" s="271"/>
    </row>
    <row r="53" spans="1:29" ht="75">
      <c r="A53" s="47"/>
      <c r="B53" s="93"/>
      <c r="C53" s="210"/>
      <c r="D53" s="211"/>
      <c r="E53" s="212"/>
      <c r="F53" s="213"/>
      <c r="G53" s="214"/>
      <c r="H53" s="201"/>
      <c r="I53" s="201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230"/>
      <c r="U53" s="213"/>
      <c r="V53" s="147" t="s">
        <v>153</v>
      </c>
      <c r="W53" s="276"/>
      <c r="X53" s="271"/>
    </row>
    <row r="54" spans="1:29" ht="75">
      <c r="A54" s="122"/>
      <c r="B54" s="112"/>
      <c r="C54" s="210"/>
      <c r="D54" s="211"/>
      <c r="E54" s="212"/>
      <c r="F54" s="213"/>
      <c r="G54" s="214"/>
      <c r="H54" s="201"/>
      <c r="I54" s="201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230"/>
      <c r="U54" s="213"/>
      <c r="V54" s="147" t="s">
        <v>161</v>
      </c>
      <c r="W54" s="276"/>
      <c r="X54" s="271"/>
    </row>
    <row r="55" spans="1:29" ht="187.5">
      <c r="A55" s="15"/>
      <c r="B55" s="20" t="s">
        <v>234</v>
      </c>
      <c r="C55" s="18" t="s">
        <v>91</v>
      </c>
      <c r="D55" s="20" t="s">
        <v>56</v>
      </c>
      <c r="E55" s="33" t="s">
        <v>58</v>
      </c>
      <c r="F55" s="34" t="s">
        <v>88</v>
      </c>
      <c r="G55" s="35" t="s">
        <v>124</v>
      </c>
      <c r="H55" s="36" t="s">
        <v>71</v>
      </c>
      <c r="I55" s="36" t="s">
        <v>71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156"/>
      <c r="U55" s="156" t="s">
        <v>42</v>
      </c>
      <c r="V55" s="18"/>
      <c r="W55" s="34"/>
      <c r="X55" s="38" t="s">
        <v>59</v>
      </c>
    </row>
    <row r="56" spans="1:29" ht="168.75">
      <c r="A56" s="110"/>
      <c r="B56" s="112" t="s">
        <v>235</v>
      </c>
      <c r="C56" s="54" t="s">
        <v>91</v>
      </c>
      <c r="D56" s="112" t="s">
        <v>57</v>
      </c>
      <c r="E56" s="113" t="s">
        <v>90</v>
      </c>
      <c r="F56" s="114" t="s">
        <v>88</v>
      </c>
      <c r="G56" s="115" t="s">
        <v>50</v>
      </c>
      <c r="H56" s="116" t="s">
        <v>71</v>
      </c>
      <c r="I56" s="116" t="s">
        <v>71</v>
      </c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64"/>
      <c r="U56" s="166"/>
      <c r="V56" s="124" t="s">
        <v>182</v>
      </c>
      <c r="W56" s="123"/>
      <c r="X56" s="125" t="s">
        <v>152</v>
      </c>
    </row>
    <row r="57" spans="1:29" ht="168.75">
      <c r="A57" s="15"/>
      <c r="B57" s="20" t="s">
        <v>236</v>
      </c>
      <c r="C57" s="18" t="s">
        <v>92</v>
      </c>
      <c r="D57" s="20" t="s">
        <v>57</v>
      </c>
      <c r="E57" s="64" t="s">
        <v>90</v>
      </c>
      <c r="F57" s="34" t="s">
        <v>88</v>
      </c>
      <c r="G57" s="35" t="s">
        <v>124</v>
      </c>
      <c r="H57" s="36" t="s">
        <v>71</v>
      </c>
      <c r="I57" s="36" t="s">
        <v>71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156"/>
      <c r="U57" s="156" t="s">
        <v>42</v>
      </c>
      <c r="V57" s="18"/>
      <c r="W57" s="34"/>
      <c r="X57" s="38"/>
    </row>
    <row r="58" spans="1:29" ht="56.25">
      <c r="A58" s="100"/>
      <c r="B58" s="26" t="s">
        <v>237</v>
      </c>
      <c r="C58" s="41" t="s">
        <v>75</v>
      </c>
      <c r="D58" s="26"/>
      <c r="E58" s="73"/>
      <c r="F58" s="74"/>
      <c r="G58" s="101"/>
      <c r="H58" s="77"/>
      <c r="I58" s="77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163"/>
      <c r="U58" s="126"/>
      <c r="V58" s="72"/>
      <c r="W58" s="74"/>
      <c r="X58" s="40"/>
    </row>
    <row r="59" spans="1:29" ht="37.5">
      <c r="A59" s="231"/>
      <c r="B59" s="173" t="s">
        <v>238</v>
      </c>
      <c r="C59" s="235" t="s">
        <v>75</v>
      </c>
      <c r="D59" s="257" t="s">
        <v>100</v>
      </c>
      <c r="E59" s="237" t="s">
        <v>126</v>
      </c>
      <c r="F59" s="243" t="s">
        <v>100</v>
      </c>
      <c r="G59" s="254" t="s">
        <v>125</v>
      </c>
      <c r="H59" s="227"/>
      <c r="I59" s="227"/>
      <c r="J59" s="227" t="s">
        <v>71</v>
      </c>
      <c r="K59" s="227" t="s">
        <v>71</v>
      </c>
      <c r="L59" s="224"/>
      <c r="M59" s="224"/>
      <c r="N59" s="224"/>
      <c r="O59" s="224"/>
      <c r="P59" s="224"/>
      <c r="Q59" s="224"/>
      <c r="R59" s="224"/>
      <c r="S59" s="224"/>
      <c r="T59" s="221">
        <v>54300</v>
      </c>
      <c r="U59" s="218" t="s">
        <v>247</v>
      </c>
      <c r="V59" s="215" t="s">
        <v>181</v>
      </c>
      <c r="W59" s="218"/>
      <c r="X59" s="268" t="s">
        <v>59</v>
      </c>
      <c r="AB59" s="1">
        <v>54300</v>
      </c>
      <c r="AC59" s="1">
        <v>54300</v>
      </c>
    </row>
    <row r="60" spans="1:29" ht="18.75">
      <c r="A60" s="246"/>
      <c r="B60" s="127"/>
      <c r="C60" s="245"/>
      <c r="D60" s="258"/>
      <c r="E60" s="252"/>
      <c r="F60" s="253"/>
      <c r="G60" s="255"/>
      <c r="H60" s="228"/>
      <c r="I60" s="228"/>
      <c r="J60" s="228"/>
      <c r="K60" s="228"/>
      <c r="L60" s="225"/>
      <c r="M60" s="225"/>
      <c r="N60" s="225"/>
      <c r="O60" s="225"/>
      <c r="P60" s="225"/>
      <c r="Q60" s="225"/>
      <c r="R60" s="225"/>
      <c r="S60" s="225"/>
      <c r="T60" s="222"/>
      <c r="U60" s="219"/>
      <c r="V60" s="216"/>
      <c r="W60" s="247"/>
      <c r="X60" s="269"/>
    </row>
    <row r="61" spans="1:29" ht="18.75">
      <c r="A61" s="232"/>
      <c r="B61" s="125"/>
      <c r="C61" s="236"/>
      <c r="D61" s="259"/>
      <c r="E61" s="238"/>
      <c r="F61" s="244"/>
      <c r="G61" s="256"/>
      <c r="H61" s="229"/>
      <c r="I61" s="229"/>
      <c r="J61" s="229"/>
      <c r="K61" s="229"/>
      <c r="L61" s="226"/>
      <c r="M61" s="226"/>
      <c r="N61" s="226"/>
      <c r="O61" s="226"/>
      <c r="P61" s="226"/>
      <c r="Q61" s="226"/>
      <c r="R61" s="226"/>
      <c r="S61" s="226"/>
      <c r="T61" s="223"/>
      <c r="U61" s="220"/>
      <c r="V61" s="217"/>
      <c r="W61" s="248"/>
      <c r="X61" s="270"/>
    </row>
    <row r="62" spans="1:29" ht="37.5">
      <c r="A62" s="231"/>
      <c r="B62" s="26" t="s">
        <v>239</v>
      </c>
      <c r="C62" s="235" t="s">
        <v>101</v>
      </c>
      <c r="D62" s="249" t="s">
        <v>100</v>
      </c>
      <c r="E62" s="237" t="s">
        <v>126</v>
      </c>
      <c r="F62" s="243" t="s">
        <v>100</v>
      </c>
      <c r="G62" s="254" t="s">
        <v>127</v>
      </c>
      <c r="H62" s="227"/>
      <c r="I62" s="227"/>
      <c r="J62" s="224"/>
      <c r="K62" s="224"/>
      <c r="L62" s="224"/>
      <c r="M62" s="224"/>
      <c r="N62" s="227" t="s">
        <v>71</v>
      </c>
      <c r="O62" s="224"/>
      <c r="P62" s="224"/>
      <c r="Q62" s="224"/>
      <c r="R62" s="224"/>
      <c r="S62" s="224"/>
      <c r="T62" s="221">
        <v>54300</v>
      </c>
      <c r="U62" s="218" t="s">
        <v>247</v>
      </c>
      <c r="V62" s="215" t="s">
        <v>181</v>
      </c>
      <c r="W62" s="218"/>
      <c r="X62" s="268" t="s">
        <v>59</v>
      </c>
      <c r="AB62" s="1">
        <v>54300</v>
      </c>
      <c r="AC62" s="1">
        <v>54300</v>
      </c>
    </row>
    <row r="63" spans="1:29" ht="18.75">
      <c r="A63" s="246"/>
      <c r="B63" s="93"/>
      <c r="C63" s="245"/>
      <c r="D63" s="250"/>
      <c r="E63" s="252"/>
      <c r="F63" s="253"/>
      <c r="G63" s="255"/>
      <c r="H63" s="228"/>
      <c r="I63" s="228"/>
      <c r="J63" s="225"/>
      <c r="K63" s="225"/>
      <c r="L63" s="225"/>
      <c r="M63" s="225"/>
      <c r="N63" s="228"/>
      <c r="O63" s="225"/>
      <c r="P63" s="225"/>
      <c r="Q63" s="225"/>
      <c r="R63" s="225"/>
      <c r="S63" s="225"/>
      <c r="T63" s="222"/>
      <c r="U63" s="219"/>
      <c r="V63" s="216"/>
      <c r="W63" s="247"/>
      <c r="X63" s="269"/>
    </row>
    <row r="64" spans="1:29" ht="18.75">
      <c r="A64" s="232"/>
      <c r="B64" s="112"/>
      <c r="C64" s="236"/>
      <c r="D64" s="251"/>
      <c r="E64" s="238"/>
      <c r="F64" s="244"/>
      <c r="G64" s="256"/>
      <c r="H64" s="229"/>
      <c r="I64" s="229"/>
      <c r="J64" s="226"/>
      <c r="K64" s="226"/>
      <c r="L64" s="226"/>
      <c r="M64" s="226"/>
      <c r="N64" s="229"/>
      <c r="O64" s="226"/>
      <c r="P64" s="226"/>
      <c r="Q64" s="226"/>
      <c r="R64" s="226"/>
      <c r="S64" s="226"/>
      <c r="T64" s="223"/>
      <c r="U64" s="220"/>
      <c r="V64" s="217"/>
      <c r="W64" s="248"/>
      <c r="X64" s="270"/>
    </row>
    <row r="65" spans="1:29" ht="409.5">
      <c r="A65" s="15"/>
      <c r="B65" s="20" t="s">
        <v>240</v>
      </c>
      <c r="C65" s="18" t="s">
        <v>77</v>
      </c>
      <c r="D65" s="20" t="s">
        <v>60</v>
      </c>
      <c r="E65" s="128" t="s">
        <v>128</v>
      </c>
      <c r="F65" s="34" t="s">
        <v>78</v>
      </c>
      <c r="G65" s="38" t="s">
        <v>43</v>
      </c>
      <c r="H65" s="36" t="s">
        <v>71</v>
      </c>
      <c r="I65" s="36" t="s">
        <v>71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156"/>
      <c r="U65" s="156" t="s">
        <v>42</v>
      </c>
      <c r="V65" s="18"/>
      <c r="W65" s="34"/>
      <c r="X65" s="38" t="s">
        <v>59</v>
      </c>
    </row>
    <row r="66" spans="1:29" ht="131.25">
      <c r="A66" s="15"/>
      <c r="B66" s="20" t="s">
        <v>241</v>
      </c>
      <c r="C66" s="18" t="s">
        <v>93</v>
      </c>
      <c r="D66" s="20"/>
      <c r="E66" s="33"/>
      <c r="F66" s="34" t="s">
        <v>67</v>
      </c>
      <c r="G66" s="20" t="s">
        <v>61</v>
      </c>
      <c r="H66" s="36" t="s">
        <v>71</v>
      </c>
      <c r="I66" s="36" t="s">
        <v>71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170"/>
      <c r="U66" s="177" t="s">
        <v>112</v>
      </c>
      <c r="V66" s="148" t="s">
        <v>162</v>
      </c>
      <c r="W66" s="149"/>
      <c r="X66" s="171" t="s">
        <v>62</v>
      </c>
      <c r="AB66" s="1">
        <v>1700</v>
      </c>
    </row>
    <row r="67" spans="1:29" ht="18.75">
      <c r="A67" s="15"/>
      <c r="B67" s="202" t="s">
        <v>242</v>
      </c>
      <c r="C67" s="203"/>
      <c r="D67" s="203"/>
      <c r="E67" s="203"/>
      <c r="F67" s="203"/>
      <c r="G67" s="203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96"/>
      <c r="U67" s="172"/>
      <c r="V67" s="172"/>
      <c r="W67" s="172"/>
      <c r="X67" s="197"/>
    </row>
    <row r="68" spans="1:29" ht="56.25">
      <c r="A68" s="231"/>
      <c r="B68" s="26" t="s">
        <v>243</v>
      </c>
      <c r="C68" s="235" t="s">
        <v>94</v>
      </c>
      <c r="D68" s="233" t="s">
        <v>63</v>
      </c>
      <c r="E68" s="237" t="s">
        <v>95</v>
      </c>
      <c r="F68" s="233" t="s">
        <v>154</v>
      </c>
      <c r="G68" s="239">
        <v>22951</v>
      </c>
      <c r="H68" s="224"/>
      <c r="I68" s="227" t="s">
        <v>71</v>
      </c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41"/>
      <c r="U68" s="241" t="s">
        <v>42</v>
      </c>
      <c r="V68" s="45" t="s">
        <v>158</v>
      </c>
      <c r="W68" s="243"/>
      <c r="X68" s="233" t="s">
        <v>129</v>
      </c>
      <c r="AB68" s="1">
        <v>5300</v>
      </c>
      <c r="AC68" s="1">
        <v>5300</v>
      </c>
    </row>
    <row r="69" spans="1:29" ht="18.75">
      <c r="A69" s="232"/>
      <c r="B69" s="125"/>
      <c r="C69" s="236"/>
      <c r="D69" s="234"/>
      <c r="E69" s="238"/>
      <c r="F69" s="234"/>
      <c r="G69" s="240"/>
      <c r="H69" s="226"/>
      <c r="I69" s="229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42"/>
      <c r="U69" s="242"/>
      <c r="V69" s="124"/>
      <c r="W69" s="244"/>
      <c r="X69" s="234"/>
    </row>
    <row r="70" spans="1:29" ht="409.5">
      <c r="A70" s="15"/>
      <c r="B70" s="20" t="s">
        <v>244</v>
      </c>
      <c r="C70" s="18" t="s">
        <v>94</v>
      </c>
      <c r="D70" s="20" t="s">
        <v>64</v>
      </c>
      <c r="E70" s="33" t="s">
        <v>96</v>
      </c>
      <c r="F70" s="34" t="s">
        <v>97</v>
      </c>
      <c r="G70" s="35" t="s">
        <v>130</v>
      </c>
      <c r="H70" s="36" t="s">
        <v>71</v>
      </c>
      <c r="I70" s="36" t="s">
        <v>71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156"/>
      <c r="U70" s="156" t="s">
        <v>42</v>
      </c>
      <c r="V70" s="38"/>
      <c r="W70" s="34"/>
      <c r="X70" s="38" t="s">
        <v>46</v>
      </c>
    </row>
    <row r="71" spans="1:29" ht="93.75">
      <c r="A71" s="15"/>
      <c r="B71" s="20" t="s">
        <v>245</v>
      </c>
      <c r="C71" s="18" t="s">
        <v>98</v>
      </c>
      <c r="D71" s="20" t="s">
        <v>65</v>
      </c>
      <c r="E71" s="33" t="s">
        <v>66</v>
      </c>
      <c r="F71" s="34" t="s">
        <v>67</v>
      </c>
      <c r="G71" s="35">
        <v>23012</v>
      </c>
      <c r="H71" s="37"/>
      <c r="I71" s="37"/>
      <c r="J71" s="36" t="s">
        <v>71</v>
      </c>
      <c r="K71" s="37"/>
      <c r="L71" s="37"/>
      <c r="M71" s="37"/>
      <c r="N71" s="37"/>
      <c r="O71" s="37"/>
      <c r="P71" s="37"/>
      <c r="Q71" s="37"/>
      <c r="R71" s="37"/>
      <c r="S71" s="37"/>
      <c r="T71" s="156"/>
      <c r="U71" s="156" t="s">
        <v>42</v>
      </c>
      <c r="V71" s="17"/>
      <c r="W71" s="70"/>
      <c r="X71" s="129" t="s">
        <v>155</v>
      </c>
      <c r="AB71" s="1">
        <v>5500</v>
      </c>
      <c r="AC71" s="1">
        <v>5500</v>
      </c>
    </row>
    <row r="72" spans="1:29" ht="18.75">
      <c r="B72" s="131"/>
      <c r="C72" s="132" t="s">
        <v>163</v>
      </c>
      <c r="D72" s="133"/>
      <c r="E72" s="134"/>
      <c r="F72" s="135"/>
      <c r="G72" s="136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9"/>
      <c r="U72" s="135"/>
      <c r="V72" s="131"/>
      <c r="W72" s="135"/>
      <c r="X72" s="133"/>
      <c r="AB72" s="1">
        <f>SUM(AB10:AB71)</f>
        <v>566480</v>
      </c>
      <c r="AC72" s="140">
        <f>SUM(AC10:AC71)</f>
        <v>564780</v>
      </c>
    </row>
    <row r="73" spans="1:29" ht="21" customHeight="1">
      <c r="B73" s="131"/>
      <c r="C73" s="141"/>
      <c r="D73" s="133"/>
      <c r="E73" s="133"/>
      <c r="F73" s="133"/>
      <c r="G73" s="142"/>
      <c r="H73" s="133"/>
      <c r="I73" s="133"/>
      <c r="J73" s="263"/>
      <c r="K73" s="263"/>
      <c r="L73" s="263"/>
      <c r="M73" s="133"/>
      <c r="N73" s="262"/>
      <c r="O73" s="262"/>
      <c r="P73" s="133"/>
      <c r="Q73" s="133"/>
      <c r="R73" s="133"/>
      <c r="S73" s="133"/>
      <c r="T73" s="167"/>
      <c r="U73" s="133"/>
      <c r="V73" s="133"/>
      <c r="W73" s="133"/>
      <c r="X73" s="133"/>
    </row>
    <row r="74" spans="1:29" ht="21" customHeight="1">
      <c r="B74" s="143" t="s">
        <v>29</v>
      </c>
      <c r="C74" s="132"/>
      <c r="D74" s="133"/>
      <c r="E74" s="133"/>
      <c r="F74" s="133"/>
      <c r="G74" s="1"/>
      <c r="H74" s="133"/>
      <c r="I74" s="133"/>
      <c r="J74" s="263"/>
      <c r="K74" s="263"/>
      <c r="L74" s="263"/>
      <c r="M74" s="133"/>
      <c r="N74" s="262"/>
      <c r="O74" s="262"/>
      <c r="Q74" s="133"/>
      <c r="R74" s="133"/>
      <c r="S74" s="133"/>
      <c r="T74" s="167"/>
      <c r="U74" s="133"/>
      <c r="V74" s="133"/>
      <c r="W74" s="133"/>
      <c r="X74" s="133"/>
    </row>
    <row r="75" spans="1:29" ht="21" customHeight="1">
      <c r="B75" s="144" t="s">
        <v>36</v>
      </c>
      <c r="E75" s="133"/>
      <c r="F75" s="133"/>
      <c r="G75" s="142"/>
      <c r="H75" s="133"/>
      <c r="I75" s="145"/>
      <c r="J75" s="261"/>
      <c r="K75" s="262"/>
      <c r="L75" s="262"/>
      <c r="M75" s="133"/>
      <c r="N75" s="262"/>
      <c r="O75" s="262"/>
      <c r="P75" s="133"/>
      <c r="Q75" s="133"/>
      <c r="R75" s="133"/>
      <c r="S75" s="133"/>
      <c r="T75" s="167"/>
      <c r="U75" s="133"/>
      <c r="V75" s="133"/>
      <c r="W75" s="133"/>
    </row>
    <row r="76" spans="1:29" ht="21" customHeight="1">
      <c r="B76" s="146" t="s">
        <v>35</v>
      </c>
    </row>
  </sheetData>
  <autoFilter ref="A7:AC72">
    <filterColumn colId="20">
      <filters>
        <filter val="งบกองทุนตำบล"/>
        <filter val="อบต"/>
      </filters>
    </filterColumn>
  </autoFilter>
  <mergeCells count="126">
    <mergeCell ref="X59:X61"/>
    <mergeCell ref="L59:L61"/>
    <mergeCell ref="M59:M61"/>
    <mergeCell ref="N59:N61"/>
    <mergeCell ref="O59:O61"/>
    <mergeCell ref="R59:R61"/>
    <mergeCell ref="S59:S61"/>
    <mergeCell ref="V59:V61"/>
    <mergeCell ref="W51:W54"/>
    <mergeCell ref="U51:U54"/>
    <mergeCell ref="M51:M54"/>
    <mergeCell ref="N51:N54"/>
    <mergeCell ref="X5:X7"/>
    <mergeCell ref="U6:U7"/>
    <mergeCell ref="V6:V7"/>
    <mergeCell ref="T6:T7"/>
    <mergeCell ref="H5:S5"/>
    <mergeCell ref="T5:V5"/>
    <mergeCell ref="W5:W7"/>
    <mergeCell ref="H6:J6"/>
    <mergeCell ref="A1:X1"/>
    <mergeCell ref="J75:L75"/>
    <mergeCell ref="N75:O75"/>
    <mergeCell ref="J74:L74"/>
    <mergeCell ref="N74:O74"/>
    <mergeCell ref="A2:X2"/>
    <mergeCell ref="T4:U4"/>
    <mergeCell ref="A5:A7"/>
    <mergeCell ref="B5:B7"/>
    <mergeCell ref="C5:C7"/>
    <mergeCell ref="D5:E5"/>
    <mergeCell ref="F5:F7"/>
    <mergeCell ref="G5:G7"/>
    <mergeCell ref="J73:L73"/>
    <mergeCell ref="N73:O73"/>
    <mergeCell ref="K6:M6"/>
    <mergeCell ref="N6:P6"/>
    <mergeCell ref="Q6:S6"/>
    <mergeCell ref="D6:D7"/>
    <mergeCell ref="E6:E7"/>
    <mergeCell ref="X62:X64"/>
    <mergeCell ref="X51:X54"/>
    <mergeCell ref="K51:K54"/>
    <mergeCell ref="L51:L54"/>
    <mergeCell ref="C59:C61"/>
    <mergeCell ref="A59:A61"/>
    <mergeCell ref="W62:W64"/>
    <mergeCell ref="A62:A64"/>
    <mergeCell ref="D62:D64"/>
    <mergeCell ref="E62:E64"/>
    <mergeCell ref="F62:F64"/>
    <mergeCell ref="G62:G64"/>
    <mergeCell ref="H62:H64"/>
    <mergeCell ref="I62:I64"/>
    <mergeCell ref="J62:J64"/>
    <mergeCell ref="K62:K64"/>
    <mergeCell ref="C62:C64"/>
    <mergeCell ref="T59:T61"/>
    <mergeCell ref="U59:U61"/>
    <mergeCell ref="W59:W61"/>
    <mergeCell ref="D59:D61"/>
    <mergeCell ref="E59:E61"/>
    <mergeCell ref="F59:F61"/>
    <mergeCell ref="G59:G61"/>
    <mergeCell ref="H59:H61"/>
    <mergeCell ref="J59:J61"/>
    <mergeCell ref="I59:I61"/>
    <mergeCell ref="K59:K61"/>
    <mergeCell ref="A68:A69"/>
    <mergeCell ref="X68:X69"/>
    <mergeCell ref="O68:O69"/>
    <mergeCell ref="P68:P69"/>
    <mergeCell ref="Q68:Q69"/>
    <mergeCell ref="R68:R69"/>
    <mergeCell ref="S68:S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T68:T69"/>
    <mergeCell ref="U68:U69"/>
    <mergeCell ref="W68:W69"/>
    <mergeCell ref="T51:T54"/>
    <mergeCell ref="S51:S54"/>
    <mergeCell ref="R51:R54"/>
    <mergeCell ref="Q51:Q54"/>
    <mergeCell ref="P51:P54"/>
    <mergeCell ref="O51:O54"/>
    <mergeCell ref="Q62:Q64"/>
    <mergeCell ref="R62:R64"/>
    <mergeCell ref="S62:S64"/>
    <mergeCell ref="P59:P61"/>
    <mergeCell ref="Q59:Q61"/>
    <mergeCell ref="V62:V64"/>
    <mergeCell ref="U62:U64"/>
    <mergeCell ref="T62:T64"/>
    <mergeCell ref="B67:G67"/>
    <mergeCell ref="L62:L64"/>
    <mergeCell ref="M62:M64"/>
    <mergeCell ref="N62:N64"/>
    <mergeCell ref="O62:O64"/>
    <mergeCell ref="P62:P64"/>
    <mergeCell ref="J51:J54"/>
    <mergeCell ref="D34:D36"/>
    <mergeCell ref="H51:H54"/>
    <mergeCell ref="B8:G8"/>
    <mergeCell ref="B9:G9"/>
    <mergeCell ref="B14:G14"/>
    <mergeCell ref="C51:C54"/>
    <mergeCell ref="D51:D54"/>
    <mergeCell ref="E51:E54"/>
    <mergeCell ref="F51:F54"/>
    <mergeCell ref="G51:G54"/>
    <mergeCell ref="I51:I54"/>
    <mergeCell ref="D10:D13"/>
    <mergeCell ref="E10:E13"/>
    <mergeCell ref="G10:G13"/>
    <mergeCell ref="F10:F13"/>
  </mergeCells>
  <pageMargins left="0.23622047244094491" right="0.23622047244094491" top="0.74803149606299213" bottom="0.35433070866141736" header="0.31496062992125984" footer="0.31496062992125984"/>
  <pageSetup paperSize="5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1"/>
  <sheetViews>
    <sheetView topLeftCell="A28" workbookViewId="0">
      <selection activeCell="H46" sqref="H46"/>
    </sheetView>
  </sheetViews>
  <sheetFormatPr defaultColWidth="9" defaultRowHeight="20.25"/>
  <cols>
    <col min="1" max="1" width="40.28515625" style="179" customWidth="1"/>
    <col min="2" max="2" width="13.7109375" style="181" customWidth="1"/>
    <col min="3" max="3" width="12.5703125" style="181" customWidth="1"/>
    <col min="4" max="4" width="14.140625" style="181" customWidth="1"/>
    <col min="5" max="5" width="14.7109375" style="181" customWidth="1"/>
    <col min="6" max="7" width="12.5703125" style="181" customWidth="1"/>
    <col min="8" max="8" width="15.140625" style="181" customWidth="1"/>
    <col min="9" max="16384" width="9" style="179"/>
  </cols>
  <sheetData>
    <row r="1" spans="1:8">
      <c r="A1" s="282" t="s">
        <v>183</v>
      </c>
      <c r="B1" s="282"/>
      <c r="C1" s="282"/>
      <c r="D1" s="282"/>
      <c r="E1" s="282"/>
      <c r="F1" s="282"/>
      <c r="G1" s="282"/>
      <c r="H1" s="282"/>
    </row>
    <row r="2" spans="1:8">
      <c r="A2" s="282" t="s">
        <v>184</v>
      </c>
      <c r="B2" s="282"/>
      <c r="C2" s="282"/>
      <c r="D2" s="282"/>
      <c r="E2" s="282"/>
      <c r="F2" s="282"/>
      <c r="G2" s="282"/>
      <c r="H2" s="282"/>
    </row>
    <row r="3" spans="1:8">
      <c r="A3" s="283"/>
      <c r="B3" s="283"/>
      <c r="C3" s="283"/>
      <c r="D3" s="283"/>
      <c r="E3" s="283"/>
      <c r="F3" s="283"/>
      <c r="G3" s="283"/>
      <c r="H3" s="283"/>
    </row>
    <row r="4" spans="1:8">
      <c r="A4" s="180" t="s">
        <v>185</v>
      </c>
    </row>
    <row r="5" spans="1:8">
      <c r="A5" s="277" t="s">
        <v>186</v>
      </c>
      <c r="B5" s="279" t="s">
        <v>187</v>
      </c>
      <c r="C5" s="280"/>
      <c r="D5" s="280"/>
      <c r="E5" s="280"/>
      <c r="F5" s="280"/>
      <c r="G5" s="280"/>
      <c r="H5" s="281"/>
    </row>
    <row r="6" spans="1:8">
      <c r="A6" s="278"/>
      <c r="B6" s="182" t="s">
        <v>188</v>
      </c>
      <c r="C6" s="183" t="s">
        <v>189</v>
      </c>
      <c r="D6" s="182" t="s">
        <v>190</v>
      </c>
      <c r="E6" s="182" t="s">
        <v>191</v>
      </c>
      <c r="F6" s="182" t="s">
        <v>192</v>
      </c>
      <c r="G6" s="182" t="s">
        <v>193</v>
      </c>
      <c r="H6" s="182" t="s">
        <v>194</v>
      </c>
    </row>
    <row r="7" spans="1:8">
      <c r="A7" s="184" t="s">
        <v>195</v>
      </c>
      <c r="B7" s="185"/>
      <c r="C7" s="185"/>
      <c r="D7" s="185">
        <v>28950</v>
      </c>
      <c r="E7" s="185">
        <v>123250</v>
      </c>
      <c r="F7" s="185"/>
      <c r="G7" s="185">
        <v>50800</v>
      </c>
      <c r="H7" s="185">
        <f t="shared" ref="H7:H13" si="0">SUM(B7:G7)</f>
        <v>203000</v>
      </c>
    </row>
    <row r="8" spans="1:8">
      <c r="A8" s="184" t="s">
        <v>196</v>
      </c>
      <c r="B8" s="186"/>
      <c r="C8" s="186"/>
      <c r="D8" s="186">
        <v>3900</v>
      </c>
      <c r="E8" s="186">
        <v>9000</v>
      </c>
      <c r="F8" s="186"/>
      <c r="G8" s="186"/>
      <c r="H8" s="186">
        <f t="shared" si="0"/>
        <v>12900</v>
      </c>
    </row>
    <row r="9" spans="1:8">
      <c r="A9" s="184" t="s">
        <v>197</v>
      </c>
      <c r="B9" s="187"/>
      <c r="C9" s="187"/>
      <c r="D9" s="187">
        <v>40720</v>
      </c>
      <c r="E9" s="187">
        <v>29700</v>
      </c>
      <c r="F9" s="187"/>
      <c r="G9" s="187"/>
      <c r="H9" s="187">
        <f t="shared" si="0"/>
        <v>70420</v>
      </c>
    </row>
    <row r="10" spans="1:8">
      <c r="A10" s="184" t="s">
        <v>198</v>
      </c>
      <c r="B10" s="188"/>
      <c r="C10" s="188"/>
      <c r="D10" s="188"/>
      <c r="E10" s="188">
        <v>110420</v>
      </c>
      <c r="F10" s="188"/>
      <c r="G10" s="188"/>
      <c r="H10" s="188">
        <f t="shared" si="0"/>
        <v>110420</v>
      </c>
    </row>
    <row r="11" spans="1:8">
      <c r="A11" s="184" t="s">
        <v>199</v>
      </c>
      <c r="B11" s="189"/>
      <c r="C11" s="189"/>
      <c r="D11" s="189"/>
      <c r="E11" s="189"/>
      <c r="F11" s="189"/>
      <c r="G11" s="189"/>
      <c r="H11" s="189">
        <f t="shared" si="0"/>
        <v>0</v>
      </c>
    </row>
    <row r="12" spans="1:8">
      <c r="A12" s="184" t="s">
        <v>200</v>
      </c>
      <c r="B12" s="190"/>
      <c r="C12" s="190"/>
      <c r="D12" s="190">
        <v>2000</v>
      </c>
      <c r="E12" s="190">
        <v>31700</v>
      </c>
      <c r="F12" s="190"/>
      <c r="G12" s="190"/>
      <c r="H12" s="190">
        <f t="shared" si="0"/>
        <v>33700</v>
      </c>
    </row>
    <row r="13" spans="1:8">
      <c r="A13" s="191" t="s">
        <v>201</v>
      </c>
      <c r="B13" s="192">
        <f>SUM(B7:B12)</f>
        <v>0</v>
      </c>
      <c r="C13" s="192">
        <f t="shared" ref="C13:G13" si="1">SUM(C7:C12)</f>
        <v>0</v>
      </c>
      <c r="D13" s="192">
        <f t="shared" si="1"/>
        <v>75570</v>
      </c>
      <c r="E13" s="192">
        <f t="shared" si="1"/>
        <v>304070</v>
      </c>
      <c r="F13" s="192">
        <f t="shared" si="1"/>
        <v>0</v>
      </c>
      <c r="G13" s="192">
        <f t="shared" si="1"/>
        <v>50800</v>
      </c>
      <c r="H13" s="192">
        <f t="shared" si="0"/>
        <v>430440</v>
      </c>
    </row>
    <row r="16" spans="1:8">
      <c r="A16" s="180" t="s">
        <v>202</v>
      </c>
    </row>
    <row r="17" spans="1:8">
      <c r="A17" s="277" t="s">
        <v>186</v>
      </c>
      <c r="B17" s="279" t="s">
        <v>187</v>
      </c>
      <c r="C17" s="280"/>
      <c r="D17" s="280"/>
      <c r="E17" s="280"/>
      <c r="F17" s="280"/>
      <c r="G17" s="280"/>
      <c r="H17" s="281"/>
    </row>
    <row r="18" spans="1:8">
      <c r="A18" s="278"/>
      <c r="B18" s="182" t="s">
        <v>188</v>
      </c>
      <c r="C18" s="183" t="s">
        <v>189</v>
      </c>
      <c r="D18" s="182" t="s">
        <v>190</v>
      </c>
      <c r="E18" s="182" t="s">
        <v>191</v>
      </c>
      <c r="F18" s="182" t="s">
        <v>192</v>
      </c>
      <c r="G18" s="182" t="s">
        <v>193</v>
      </c>
      <c r="H18" s="182" t="s">
        <v>194</v>
      </c>
    </row>
    <row r="19" spans="1:8">
      <c r="A19" s="184" t="s">
        <v>216</v>
      </c>
      <c r="B19" s="185">
        <v>20000</v>
      </c>
      <c r="C19" s="185"/>
      <c r="D19" s="185">
        <v>2400</v>
      </c>
      <c r="E19" s="185"/>
      <c r="F19" s="185"/>
      <c r="G19" s="185"/>
      <c r="H19" s="185">
        <f t="shared" ref="H19:H25" si="2">SUM(B19:G19)</f>
        <v>22400</v>
      </c>
    </row>
    <row r="20" spans="1:8">
      <c r="A20" s="184" t="s">
        <v>203</v>
      </c>
      <c r="B20" s="186">
        <v>0</v>
      </c>
      <c r="C20" s="186">
        <v>0</v>
      </c>
      <c r="D20" s="186">
        <v>0</v>
      </c>
      <c r="E20" s="186">
        <v>0</v>
      </c>
      <c r="F20" s="186">
        <v>0</v>
      </c>
      <c r="G20" s="186">
        <v>0</v>
      </c>
      <c r="H20" s="186">
        <f t="shared" si="2"/>
        <v>0</v>
      </c>
    </row>
    <row r="21" spans="1:8">
      <c r="A21" s="184" t="s">
        <v>204</v>
      </c>
      <c r="B21" s="187"/>
      <c r="C21" s="187"/>
      <c r="D21" s="187">
        <v>11300</v>
      </c>
      <c r="E21" s="187"/>
      <c r="F21" s="187"/>
      <c r="G21" s="187"/>
      <c r="H21" s="187">
        <f t="shared" si="2"/>
        <v>11300</v>
      </c>
    </row>
    <row r="22" spans="1:8">
      <c r="A22" s="184" t="s">
        <v>205</v>
      </c>
      <c r="B22" s="188"/>
      <c r="C22" s="188"/>
      <c r="D22" s="188">
        <v>10000</v>
      </c>
      <c r="E22" s="188"/>
      <c r="F22" s="188"/>
      <c r="G22" s="188"/>
      <c r="H22" s="188">
        <f t="shared" si="2"/>
        <v>10000</v>
      </c>
    </row>
    <row r="23" spans="1:8">
      <c r="A23" s="184" t="s">
        <v>206</v>
      </c>
      <c r="B23" s="189"/>
      <c r="C23" s="189"/>
      <c r="D23" s="189">
        <v>8500</v>
      </c>
      <c r="E23" s="189">
        <v>9000</v>
      </c>
      <c r="F23" s="189"/>
      <c r="G23" s="189"/>
      <c r="H23" s="189">
        <f t="shared" si="2"/>
        <v>17500</v>
      </c>
    </row>
    <row r="24" spans="1:8">
      <c r="A24" s="184" t="s">
        <v>217</v>
      </c>
      <c r="B24" s="190"/>
      <c r="C24" s="190"/>
      <c r="D24" s="190">
        <v>13320</v>
      </c>
      <c r="E24" s="190">
        <v>22850</v>
      </c>
      <c r="F24" s="190"/>
      <c r="G24" s="190">
        <v>9000</v>
      </c>
      <c r="H24" s="190">
        <f>SUM(B24:G24)</f>
        <v>45170</v>
      </c>
    </row>
    <row r="25" spans="1:8">
      <c r="A25" s="191" t="s">
        <v>201</v>
      </c>
      <c r="B25" s="192">
        <f>SUM(B19:B24)</f>
        <v>20000</v>
      </c>
      <c r="C25" s="192">
        <f t="shared" ref="C25:G25" si="3">SUM(C19:C24)</f>
        <v>0</v>
      </c>
      <c r="D25" s="192">
        <f t="shared" si="3"/>
        <v>45520</v>
      </c>
      <c r="E25" s="192">
        <f t="shared" si="3"/>
        <v>31850</v>
      </c>
      <c r="F25" s="192">
        <f t="shared" si="3"/>
        <v>0</v>
      </c>
      <c r="G25" s="192">
        <f t="shared" si="3"/>
        <v>9000</v>
      </c>
      <c r="H25" s="192">
        <f t="shared" si="2"/>
        <v>106370</v>
      </c>
    </row>
    <row r="27" spans="1:8">
      <c r="A27" s="180" t="s">
        <v>248</v>
      </c>
    </row>
    <row r="28" spans="1:8">
      <c r="A28" s="277" t="s">
        <v>186</v>
      </c>
      <c r="B28" s="279" t="s">
        <v>187</v>
      </c>
      <c r="C28" s="280"/>
      <c r="D28" s="280"/>
      <c r="E28" s="280"/>
      <c r="F28" s="280"/>
      <c r="G28" s="280"/>
      <c r="H28" s="281"/>
    </row>
    <row r="29" spans="1:8">
      <c r="A29" s="278"/>
      <c r="B29" s="182" t="s">
        <v>188</v>
      </c>
      <c r="C29" s="183" t="s">
        <v>189</v>
      </c>
      <c r="D29" s="182" t="s">
        <v>190</v>
      </c>
      <c r="E29" s="182" t="s">
        <v>191</v>
      </c>
      <c r="F29" s="182" t="s">
        <v>192</v>
      </c>
      <c r="G29" s="182" t="s">
        <v>193</v>
      </c>
      <c r="H29" s="182" t="s">
        <v>194</v>
      </c>
    </row>
    <row r="30" spans="1:8">
      <c r="A30" s="184" t="s">
        <v>249</v>
      </c>
      <c r="B30" s="185">
        <v>287100</v>
      </c>
      <c r="C30" s="185"/>
      <c r="D30" s="185">
        <v>108600</v>
      </c>
      <c r="E30" s="185">
        <v>14100</v>
      </c>
      <c r="F30" s="185"/>
      <c r="G30" s="185"/>
      <c r="H30" s="185">
        <f t="shared" ref="H30" si="4">SUM(B30:G30)</f>
        <v>409800</v>
      </c>
    </row>
    <row r="31" spans="1:8">
      <c r="A31" s="191" t="s">
        <v>201</v>
      </c>
      <c r="B31" s="192">
        <f t="shared" ref="B31:G31" si="5">SUM(B30:B30)</f>
        <v>287100</v>
      </c>
      <c r="C31" s="192">
        <f t="shared" si="5"/>
        <v>0</v>
      </c>
      <c r="D31" s="192">
        <f t="shared" si="5"/>
        <v>108600</v>
      </c>
      <c r="E31" s="192">
        <f t="shared" si="5"/>
        <v>14100</v>
      </c>
      <c r="F31" s="192">
        <f t="shared" si="5"/>
        <v>0</v>
      </c>
      <c r="G31" s="192">
        <f t="shared" si="5"/>
        <v>0</v>
      </c>
      <c r="H31" s="192">
        <f t="shared" ref="H31" si="6">SUM(B31:G31)</f>
        <v>409800</v>
      </c>
    </row>
    <row r="34" spans="1:8">
      <c r="A34" s="180" t="s">
        <v>207</v>
      </c>
    </row>
    <row r="35" spans="1:8">
      <c r="A35" s="277" t="s">
        <v>208</v>
      </c>
      <c r="B35" s="279" t="s">
        <v>187</v>
      </c>
      <c r="C35" s="280"/>
      <c r="D35" s="280"/>
      <c r="E35" s="280"/>
      <c r="F35" s="280"/>
      <c r="G35" s="280"/>
      <c r="H35" s="281"/>
    </row>
    <row r="36" spans="1:8">
      <c r="A36" s="278"/>
      <c r="B36" s="182" t="s">
        <v>188</v>
      </c>
      <c r="C36" s="183" t="s">
        <v>189</v>
      </c>
      <c r="D36" s="182" t="s">
        <v>190</v>
      </c>
      <c r="E36" s="182" t="s">
        <v>191</v>
      </c>
      <c r="F36" s="182" t="s">
        <v>192</v>
      </c>
      <c r="G36" s="182" t="s">
        <v>193</v>
      </c>
      <c r="H36" s="182" t="s">
        <v>194</v>
      </c>
    </row>
    <row r="37" spans="1:8">
      <c r="A37" s="184" t="s">
        <v>209</v>
      </c>
      <c r="B37" s="185">
        <v>0</v>
      </c>
      <c r="C37" s="185">
        <v>0</v>
      </c>
      <c r="D37" s="185">
        <v>75570</v>
      </c>
      <c r="E37" s="185">
        <v>304070</v>
      </c>
      <c r="F37" s="185">
        <v>0</v>
      </c>
      <c r="G37" s="185">
        <v>50800</v>
      </c>
      <c r="H37" s="185">
        <v>430440</v>
      </c>
    </row>
    <row r="38" spans="1:8">
      <c r="A38" s="193" t="s">
        <v>210</v>
      </c>
      <c r="B38" s="186">
        <v>20000</v>
      </c>
      <c r="C38" s="186">
        <v>0</v>
      </c>
      <c r="D38" s="186">
        <v>45520</v>
      </c>
      <c r="E38" s="186">
        <v>31850</v>
      </c>
      <c r="F38" s="186">
        <v>0</v>
      </c>
      <c r="G38" s="186">
        <v>9000</v>
      </c>
      <c r="H38" s="186">
        <v>106370</v>
      </c>
    </row>
    <row r="39" spans="1:8">
      <c r="A39" s="194" t="s">
        <v>211</v>
      </c>
      <c r="B39" s="187">
        <v>287100</v>
      </c>
      <c r="C39" s="187">
        <v>0</v>
      </c>
      <c r="D39" s="187">
        <v>108600</v>
      </c>
      <c r="E39" s="187">
        <v>14100</v>
      </c>
      <c r="F39" s="187">
        <v>0</v>
      </c>
      <c r="G39" s="187">
        <v>0</v>
      </c>
      <c r="H39" s="187">
        <v>409800</v>
      </c>
    </row>
    <row r="40" spans="1:8">
      <c r="A40" s="195" t="s">
        <v>212</v>
      </c>
      <c r="B40" s="188"/>
      <c r="C40" s="188"/>
      <c r="D40" s="188"/>
      <c r="E40" s="188"/>
      <c r="F40" s="188"/>
      <c r="G40" s="188"/>
      <c r="H40" s="188"/>
    </row>
    <row r="41" spans="1:8">
      <c r="A41" s="191" t="s">
        <v>213</v>
      </c>
      <c r="B41" s="192">
        <f>SUM(B37:B40)</f>
        <v>307100</v>
      </c>
      <c r="C41" s="192">
        <f t="shared" ref="C41:H41" si="7">SUM(C37:C40)</f>
        <v>0</v>
      </c>
      <c r="D41" s="192">
        <f t="shared" si="7"/>
        <v>229690</v>
      </c>
      <c r="E41" s="192">
        <f t="shared" si="7"/>
        <v>350020</v>
      </c>
      <c r="F41" s="192">
        <f t="shared" si="7"/>
        <v>0</v>
      </c>
      <c r="G41" s="192">
        <f t="shared" si="7"/>
        <v>59800</v>
      </c>
      <c r="H41" s="192">
        <f t="shared" si="7"/>
        <v>946610</v>
      </c>
    </row>
  </sheetData>
  <mergeCells count="11">
    <mergeCell ref="A35:A36"/>
    <mergeCell ref="B35:H35"/>
    <mergeCell ref="A28:A29"/>
    <mergeCell ref="B28:H28"/>
    <mergeCell ref="A1:H1"/>
    <mergeCell ref="A2:H2"/>
    <mergeCell ref="A3:H3"/>
    <mergeCell ref="A5:A6"/>
    <mergeCell ref="B5:H5"/>
    <mergeCell ref="A17:A18"/>
    <mergeCell ref="B17:H17"/>
  </mergeCells>
  <pageMargins left="0.25" right="0.25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KRA 15</vt:lpstr>
      <vt:lpstr>งบประมาณ</vt:lpstr>
      <vt:lpstr>'KRA 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COMP</cp:lastModifiedBy>
  <cp:lastPrinted>2019-09-12T13:23:22Z</cp:lastPrinted>
  <dcterms:created xsi:type="dcterms:W3CDTF">2016-09-29T08:42:57Z</dcterms:created>
  <dcterms:modified xsi:type="dcterms:W3CDTF">2019-10-22T04:21:30Z</dcterms:modified>
</cp:coreProperties>
</file>